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-SEMOB\09- TERMOS DE REFERÊNCIA REALIZADOS - ENGENHARIA\2022\02 - PROJETOS BÁSICOS E TERMOS DE REFERÊNCIA\18 - PROC.7442-22 - CMEI ANODINA S. NUNES\02 - ARQUIVOS PARA CD\2 - ARQUIVOS PARA LICITAÇÃO\03 - PLANILHA COMPLETA\"/>
    </mc:Choice>
  </mc:AlternateContent>
  <bookViews>
    <workbookView xWindow="0" yWindow="0" windowWidth="20490" windowHeight="7755" firstSheet="10" activeTab="10"/>
  </bookViews>
  <sheets>
    <sheet name="COMPOSIÇÕES 8" sheetId="19" state="hidden" r:id="rId1"/>
    <sheet name="COMPOSIÇÕES 7" sheetId="18" state="hidden" r:id="rId2"/>
    <sheet name="COMPOSIÇÕES 6" sheetId="17" state="hidden" r:id="rId3"/>
    <sheet name="COMPOSIÇÕES 5" sheetId="14" state="hidden" r:id="rId4"/>
    <sheet name="COMPOSIÇÕES 4" sheetId="13" state="hidden" r:id="rId5"/>
    <sheet name="COMPOSIÇÃO 03" sheetId="16" state="hidden" r:id="rId6"/>
    <sheet name="COMPOSIÇÃO 02" sheetId="15" state="hidden" r:id="rId7"/>
    <sheet name="COMPOSIÇÃO 1" sheetId="12" state="hidden" r:id="rId8"/>
    <sheet name="COMPOSIÇÕES 2" sheetId="11" state="hidden" r:id="rId9"/>
    <sheet name="COMPOSIÇÕES 1" sheetId="9" state="hidden" r:id="rId10"/>
    <sheet name="PLANILHA ORÇAMENTÁRIA" sheetId="1" r:id="rId11"/>
    <sheet name="MEMORIAL DE CÁLCULO" sheetId="3" r:id="rId12"/>
    <sheet name="CRONOGRAMA" sheetId="6" r:id="rId13"/>
    <sheet name="composicao 02" sheetId="20" r:id="rId14"/>
    <sheet name="composição 01" sheetId="21" r:id="rId15"/>
  </sheets>
  <definedNames>
    <definedName name="_xlnm.Print_Area" localSheetId="6">'COMPOSIÇÃO 02'!$A$1:$J$60</definedName>
    <definedName name="_xlnm.Print_Area" localSheetId="5">'COMPOSIÇÃO 03'!$A$1:$J$60</definedName>
    <definedName name="_xlnm.Print_Area" localSheetId="7">'COMPOSIÇÃO 1'!$A$1:$J$88</definedName>
    <definedName name="_xlnm.Print_Area" localSheetId="9">'COMPOSIÇÕES 1'!$A$1:$J$62</definedName>
    <definedName name="_xlnm.Print_Area" localSheetId="8">'COMPOSIÇÕES 2'!$A$1:$J$70</definedName>
    <definedName name="_xlnm.Print_Area" localSheetId="4">'COMPOSIÇÕES 4'!$A$1:$J$63</definedName>
    <definedName name="_xlnm.Print_Area" localSheetId="3">'COMPOSIÇÕES 5'!$A$1:$J$59</definedName>
    <definedName name="_xlnm.Print_Area" localSheetId="2">'COMPOSIÇÕES 6'!$A$1:$J$94</definedName>
    <definedName name="_xlnm.Print_Area" localSheetId="12">CRONOGRAMA!$A$1:$N$80</definedName>
    <definedName name="_xlnm.Print_Area" localSheetId="11">'MEMORIAL DE CÁLCULO'!$A$1:$L$401</definedName>
    <definedName name="_xlnm.Print_Area" localSheetId="10">'PLANILHA ORÇAMENTÁRIA'!$A$1:$M$183</definedName>
    <definedName name="_xlnm.Print_Titles" localSheetId="12">CRONOGRAMA!$1:$15</definedName>
    <definedName name="_xlnm.Print_Titles" localSheetId="11">'MEMORIAL DE CÁLCULO'!$1:$16</definedName>
    <definedName name="_xlnm.Print_Titles" localSheetId="10">'PLANILHA ORÇAMENTÁRIA'!$1:$17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" i="6" l="1"/>
  <c r="C1" i="3"/>
  <c r="A1" i="3"/>
  <c r="J25" i="1" l="1"/>
  <c r="J42" i="3"/>
  <c r="J43" i="3"/>
  <c r="C42" i="3"/>
  <c r="B42" i="3"/>
  <c r="A42" i="3"/>
  <c r="D42" i="3"/>
  <c r="J24" i="1"/>
  <c r="J38" i="3"/>
  <c r="J40" i="3"/>
  <c r="D40" i="3"/>
  <c r="J39" i="3"/>
  <c r="D39" i="3"/>
  <c r="A38" i="3"/>
  <c r="B38" i="3"/>
  <c r="C38" i="3"/>
  <c r="D38" i="3"/>
  <c r="I241" i="3"/>
  <c r="J242" i="3"/>
  <c r="J241" i="3" s="1"/>
  <c r="J114" i="1" s="1"/>
  <c r="A241" i="3"/>
  <c r="B241" i="3"/>
  <c r="C241" i="3"/>
  <c r="D241" i="3"/>
  <c r="J20" i="3"/>
  <c r="J23" i="3"/>
  <c r="J26" i="3"/>
  <c r="J64" i="3"/>
  <c r="J16" i="20"/>
  <c r="J15" i="20"/>
  <c r="J14" i="20"/>
  <c r="J10" i="20"/>
  <c r="J9" i="20"/>
  <c r="J157" i="3"/>
  <c r="J15" i="21"/>
  <c r="J14" i="21"/>
  <c r="J10" i="21"/>
  <c r="J9" i="21"/>
  <c r="J17" i="20" l="1"/>
  <c r="E22" i="20" s="1"/>
  <c r="J11" i="20"/>
  <c r="E21" i="20" s="1"/>
  <c r="E25" i="20" s="1"/>
  <c r="J16" i="21"/>
  <c r="E21" i="21" s="1"/>
  <c r="J11" i="21"/>
  <c r="E20" i="21" s="1"/>
  <c r="E24" i="21" s="1"/>
  <c r="E26" i="20" l="1"/>
  <c r="E27" i="20"/>
  <c r="E29" i="20" s="1"/>
  <c r="E25" i="21"/>
  <c r="E26" i="21" s="1"/>
  <c r="E28" i="21" s="1"/>
  <c r="J105" i="3" l="1"/>
  <c r="J176" i="3"/>
  <c r="J154" i="3"/>
  <c r="J160" i="3"/>
  <c r="J159" i="3" s="1"/>
  <c r="J80" i="1" s="1"/>
  <c r="I287" i="3"/>
  <c r="J288" i="3"/>
  <c r="J287" i="3" s="1"/>
  <c r="J132" i="1" s="1"/>
  <c r="C287" i="3"/>
  <c r="B287" i="3"/>
  <c r="A287" i="3"/>
  <c r="D287" i="3"/>
  <c r="I159" i="3"/>
  <c r="B159" i="3"/>
  <c r="A159" i="3"/>
  <c r="D159" i="3"/>
  <c r="J156" i="3"/>
  <c r="J79" i="1" s="1"/>
  <c r="I156" i="3"/>
  <c r="B156" i="3"/>
  <c r="A156" i="3"/>
  <c r="D156" i="3"/>
  <c r="J399" i="3"/>
  <c r="J396" i="3"/>
  <c r="D396" i="3"/>
  <c r="D399" i="3" s="1"/>
  <c r="J393" i="3"/>
  <c r="J390" i="3"/>
  <c r="J387" i="3"/>
  <c r="J386" i="3" s="1"/>
  <c r="J175" i="1" s="1"/>
  <c r="D387" i="3"/>
  <c r="D390" i="3" s="1"/>
  <c r="J384" i="3"/>
  <c r="J174" i="1"/>
  <c r="J376" i="3"/>
  <c r="K369" i="3"/>
  <c r="K368" i="3"/>
  <c r="J367" i="3"/>
  <c r="J369" i="3" s="1"/>
  <c r="D352" i="3"/>
  <c r="I342" i="3"/>
  <c r="I339" i="3"/>
  <c r="B324" i="3"/>
  <c r="J322" i="3"/>
  <c r="J318" i="3"/>
  <c r="J310" i="3"/>
  <c r="J304" i="3"/>
  <c r="J296" i="3"/>
  <c r="J291" i="3"/>
  <c r="D276" i="3"/>
  <c r="J273" i="3"/>
  <c r="J254" i="3"/>
  <c r="D252" i="3"/>
  <c r="D255" i="3" s="1"/>
  <c r="D258" i="3" s="1"/>
  <c r="J232" i="3"/>
  <c r="J235" i="3"/>
  <c r="D226" i="3"/>
  <c r="D229" i="3" s="1"/>
  <c r="D240" i="3" s="1"/>
  <c r="D223" i="3"/>
  <c r="J215" i="3"/>
  <c r="K211" i="3"/>
  <c r="K210" i="3"/>
  <c r="J206" i="3"/>
  <c r="J205" i="3"/>
  <c r="K202" i="3"/>
  <c r="K201" i="3"/>
  <c r="K197" i="3"/>
  <c r="K196" i="3"/>
  <c r="K192" i="3"/>
  <c r="K191" i="3"/>
  <c r="J180" i="3"/>
  <c r="J173" i="3"/>
  <c r="K169" i="3"/>
  <c r="K168" i="3"/>
  <c r="K163" i="3"/>
  <c r="D163" i="3"/>
  <c r="J163" i="3"/>
  <c r="K150" i="3"/>
  <c r="K149" i="3"/>
  <c r="K148" i="3"/>
  <c r="D150" i="3"/>
  <c r="D149" i="3"/>
  <c r="A141" i="3"/>
  <c r="B141" i="3"/>
  <c r="C141" i="3"/>
  <c r="D141" i="3"/>
  <c r="I141" i="3"/>
  <c r="J139" i="3"/>
  <c r="J150" i="3" s="1"/>
  <c r="J138" i="3"/>
  <c r="J149" i="3" s="1"/>
  <c r="J135" i="3"/>
  <c r="D135" i="3"/>
  <c r="D142" i="3" s="1"/>
  <c r="J132" i="3"/>
  <c r="J131" i="3"/>
  <c r="J130" i="3"/>
  <c r="J119" i="3"/>
  <c r="D115" i="3"/>
  <c r="D114" i="3"/>
  <c r="J111" i="3"/>
  <c r="J110" i="3"/>
  <c r="J109" i="3"/>
  <c r="D56" i="1"/>
  <c r="D52" i="1"/>
  <c r="J101" i="3"/>
  <c r="J100" i="3" s="1"/>
  <c r="J98" i="3"/>
  <c r="J94" i="3"/>
  <c r="J91" i="3"/>
  <c r="M91" i="3"/>
  <c r="J88" i="3"/>
  <c r="J84" i="3"/>
  <c r="J81" i="3"/>
  <c r="J80" i="3"/>
  <c r="J79" i="3"/>
  <c r="J76" i="3"/>
  <c r="J73" i="3"/>
  <c r="J57" i="3"/>
  <c r="J70" i="3"/>
  <c r="D70" i="3"/>
  <c r="J69" i="3"/>
  <c r="J63" i="3"/>
  <c r="J58" i="3"/>
  <c r="J50" i="3"/>
  <c r="J35" i="3"/>
  <c r="J34" i="3"/>
  <c r="J36" i="3"/>
  <c r="J33" i="3"/>
  <c r="J32" i="3"/>
  <c r="J31" i="3"/>
  <c r="J30" i="3"/>
  <c r="J56" i="3" l="1"/>
  <c r="J68" i="3"/>
  <c r="J368" i="3"/>
  <c r="J204" i="3"/>
  <c r="J153" i="3"/>
  <c r="J141" i="3"/>
  <c r="J107" i="3"/>
  <c r="J29" i="3"/>
  <c r="D23" i="1"/>
  <c r="D22" i="1" l="1"/>
  <c r="C19" i="3"/>
  <c r="I19" i="3"/>
  <c r="H13" i="19" l="1"/>
  <c r="J13" i="19" s="1"/>
  <c r="J15" i="19" s="1"/>
  <c r="E20" i="19" s="1"/>
  <c r="J9" i="19"/>
  <c r="J8" i="19"/>
  <c r="H16" i="18"/>
  <c r="J16" i="18" s="1"/>
  <c r="H15" i="18"/>
  <c r="J15" i="18" s="1"/>
  <c r="H14" i="18"/>
  <c r="J14" i="18" s="1"/>
  <c r="H13" i="18"/>
  <c r="J13" i="18" s="1"/>
  <c r="J9" i="18"/>
  <c r="J8" i="18"/>
  <c r="J351" i="3"/>
  <c r="J155" i="1" s="1"/>
  <c r="D351" i="3"/>
  <c r="C351" i="3"/>
  <c r="B351" i="3"/>
  <c r="A351" i="3"/>
  <c r="J151" i="1"/>
  <c r="D339" i="3"/>
  <c r="B339" i="3"/>
  <c r="A339" i="3"/>
  <c r="J339" i="3"/>
  <c r="J152" i="1"/>
  <c r="F14" i="12"/>
  <c r="J10" i="19" l="1"/>
  <c r="E19" i="19" s="1"/>
  <c r="E23" i="19" s="1"/>
  <c r="J10" i="18"/>
  <c r="E22" i="18" s="1"/>
  <c r="E26" i="18" s="1"/>
  <c r="J18" i="18"/>
  <c r="E23" i="18" s="1"/>
  <c r="E27" i="18" l="1"/>
  <c r="E28" i="18" s="1"/>
  <c r="E30" i="18" s="1"/>
  <c r="E24" i="19"/>
  <c r="E25" i="19" s="1"/>
  <c r="E27" i="19" s="1"/>
  <c r="J16" i="17"/>
  <c r="F15" i="17"/>
  <c r="H15" i="17" s="1"/>
  <c r="J15" i="17" s="1"/>
  <c r="H14" i="17"/>
  <c r="J14" i="17" s="1"/>
  <c r="H13" i="17"/>
  <c r="J13" i="17" s="1"/>
  <c r="J9" i="17"/>
  <c r="J8" i="17"/>
  <c r="J10" i="17" s="1"/>
  <c r="E22" i="17" s="1"/>
  <c r="E27" i="17" l="1"/>
  <c r="E26" i="17"/>
  <c r="J18" i="17"/>
  <c r="E23" i="17" s="1"/>
  <c r="E28" i="17" l="1"/>
  <c r="E30" i="17" s="1"/>
  <c r="J348" i="3"/>
  <c r="J154" i="1" s="1"/>
  <c r="D348" i="3"/>
  <c r="C348" i="3"/>
  <c r="B348" i="3"/>
  <c r="A348" i="3"/>
  <c r="D313" i="3"/>
  <c r="D322" i="3" l="1"/>
  <c r="I204" i="3"/>
  <c r="D204" i="3"/>
  <c r="C204" i="3"/>
  <c r="B204" i="3"/>
  <c r="A204" i="3"/>
  <c r="H15" i="16"/>
  <c r="J15" i="16" s="1"/>
  <c r="H14" i="16"/>
  <c r="J14" i="16" s="1"/>
  <c r="J9" i="16"/>
  <c r="J11" i="16" s="1"/>
  <c r="E20" i="16" s="1"/>
  <c r="J10" i="15"/>
  <c r="H14" i="15"/>
  <c r="J14" i="15" s="1"/>
  <c r="J16" i="15" s="1"/>
  <c r="E21" i="15" s="1"/>
  <c r="J9" i="15"/>
  <c r="J11" i="15" s="1"/>
  <c r="E20" i="15" s="1"/>
  <c r="D91" i="3"/>
  <c r="J75" i="3"/>
  <c r="J83" i="3"/>
  <c r="D76" i="3"/>
  <c r="J90" i="3"/>
  <c r="P156" i="1"/>
  <c r="J162" i="3"/>
  <c r="J81" i="1" s="1"/>
  <c r="I162" i="3"/>
  <c r="D162" i="3"/>
  <c r="C162" i="3"/>
  <c r="B162" i="3"/>
  <c r="A162" i="3"/>
  <c r="J383" i="3"/>
  <c r="D383" i="3"/>
  <c r="C383" i="3"/>
  <c r="B383" i="3"/>
  <c r="A383" i="3"/>
  <c r="J100" i="1" l="1"/>
  <c r="J16" i="16"/>
  <c r="E21" i="16" s="1"/>
  <c r="E24" i="16"/>
  <c r="E25" i="16"/>
  <c r="E25" i="15"/>
  <c r="E24" i="15"/>
  <c r="E26" i="15"/>
  <c r="E28" i="15" s="1"/>
  <c r="J78" i="3"/>
  <c r="E26" i="16" l="1"/>
  <c r="E28" i="16" s="1"/>
  <c r="H14" i="14"/>
  <c r="J14" i="14" s="1"/>
  <c r="J15" i="14" s="1"/>
  <c r="E20" i="14" s="1"/>
  <c r="J9" i="14"/>
  <c r="J11" i="14" s="1"/>
  <c r="E19" i="14" s="1"/>
  <c r="E23" i="14" l="1"/>
  <c r="E24" i="14"/>
  <c r="E25" i="14" s="1"/>
  <c r="E27" i="14" s="1"/>
  <c r="H18" i="13"/>
  <c r="J18" i="13" s="1"/>
  <c r="H17" i="13"/>
  <c r="J17" i="13" s="1"/>
  <c r="H15" i="13"/>
  <c r="J15" i="13" s="1"/>
  <c r="J16" i="13"/>
  <c r="J10" i="13"/>
  <c r="H14" i="13"/>
  <c r="J14" i="13" s="1"/>
  <c r="J9" i="13"/>
  <c r="J234" i="3"/>
  <c r="J111" i="1" s="1"/>
  <c r="D234" i="3"/>
  <c r="C234" i="3"/>
  <c r="B234" i="3"/>
  <c r="A234" i="3"/>
  <c r="J284" i="3"/>
  <c r="J131" i="1" s="1"/>
  <c r="D284" i="3"/>
  <c r="C284" i="3"/>
  <c r="B284" i="3"/>
  <c r="A284" i="3"/>
  <c r="I281" i="3"/>
  <c r="I284" i="3" s="1"/>
  <c r="J281" i="3"/>
  <c r="J130" i="1" s="1"/>
  <c r="D281" i="3"/>
  <c r="C281" i="3"/>
  <c r="B281" i="3"/>
  <c r="A281" i="3"/>
  <c r="J278" i="3"/>
  <c r="J129" i="1" s="1"/>
  <c r="D278" i="3"/>
  <c r="C278" i="3"/>
  <c r="B278" i="3"/>
  <c r="A278" i="3"/>
  <c r="J239" i="3"/>
  <c r="J113" i="1" s="1"/>
  <c r="D199" i="3"/>
  <c r="C153" i="3"/>
  <c r="H23" i="11"/>
  <c r="J23" i="11" s="1"/>
  <c r="H22" i="11"/>
  <c r="J22" i="11" s="1"/>
  <c r="H21" i="11"/>
  <c r="J21" i="11" s="1"/>
  <c r="H20" i="11"/>
  <c r="J20" i="11" s="1"/>
  <c r="H19" i="11"/>
  <c r="J19" i="11" s="1"/>
  <c r="J11" i="11"/>
  <c r="J10" i="11"/>
  <c r="H24" i="11"/>
  <c r="J24" i="11" s="1"/>
  <c r="B17" i="9"/>
  <c r="H15" i="9"/>
  <c r="J15" i="9" s="1"/>
  <c r="J14" i="9"/>
  <c r="D69" i="3"/>
  <c r="D79" i="3" s="1"/>
  <c r="J16" i="9"/>
  <c r="J17" i="9"/>
  <c r="J61" i="3"/>
  <c r="H14" i="12"/>
  <c r="J14" i="12" s="1"/>
  <c r="J16" i="12" s="1"/>
  <c r="E21" i="12" s="1"/>
  <c r="J9" i="12"/>
  <c r="J11" i="12" s="1"/>
  <c r="E20" i="12" s="1"/>
  <c r="H18" i="11"/>
  <c r="J18" i="11" s="1"/>
  <c r="H17" i="11"/>
  <c r="J17" i="11" s="1"/>
  <c r="H16" i="11"/>
  <c r="J16" i="11" s="1"/>
  <c r="J12" i="11"/>
  <c r="J9" i="11"/>
  <c r="J275" i="3"/>
  <c r="J128" i="1" s="1"/>
  <c r="D275" i="3"/>
  <c r="C275" i="3"/>
  <c r="B275" i="3"/>
  <c r="A275" i="3"/>
  <c r="J272" i="3"/>
  <c r="J127" i="1" s="1"/>
  <c r="D272" i="3"/>
  <c r="C272" i="3"/>
  <c r="B272" i="3"/>
  <c r="A272" i="3"/>
  <c r="J269" i="3"/>
  <c r="J126" i="1" s="1"/>
  <c r="D269" i="3"/>
  <c r="C269" i="3"/>
  <c r="A269" i="3"/>
  <c r="H14" i="9"/>
  <c r="J10" i="9"/>
  <c r="J9" i="9"/>
  <c r="J19" i="13" l="1"/>
  <c r="E24" i="13" s="1"/>
  <c r="J11" i="13"/>
  <c r="E23" i="13" s="1"/>
  <c r="E27" i="13" s="1"/>
  <c r="J199" i="3"/>
  <c r="J13" i="11"/>
  <c r="E30" i="11" s="1"/>
  <c r="E35" i="11" s="1"/>
  <c r="J11" i="9"/>
  <c r="E22" i="9" s="1"/>
  <c r="E26" i="9" s="1"/>
  <c r="J18" i="9"/>
  <c r="E23" i="9" s="1"/>
  <c r="E25" i="12"/>
  <c r="E26" i="12" s="1"/>
  <c r="E28" i="12" s="1"/>
  <c r="E24" i="12"/>
  <c r="J26" i="11"/>
  <c r="E31" i="11" s="1"/>
  <c r="E28" i="13" l="1"/>
  <c r="E29" i="13" s="1"/>
  <c r="E31" i="13" s="1"/>
  <c r="E34" i="11"/>
  <c r="E27" i="9"/>
  <c r="E28" i="9" s="1"/>
  <c r="E30" i="9" s="1"/>
  <c r="E36" i="11"/>
  <c r="E38" i="11" s="1"/>
  <c r="J362" i="3"/>
  <c r="J162" i="1" s="1"/>
  <c r="D362" i="3"/>
  <c r="C362" i="3"/>
  <c r="B362" i="3"/>
  <c r="A362" i="3"/>
  <c r="J345" i="3"/>
  <c r="J153" i="1" s="1"/>
  <c r="I345" i="3"/>
  <c r="D345" i="3"/>
  <c r="C345" i="3"/>
  <c r="B345" i="3"/>
  <c r="A345" i="3"/>
  <c r="D342" i="3"/>
  <c r="A342" i="3"/>
  <c r="J342" i="3"/>
  <c r="B342" i="3"/>
  <c r="D336" i="3"/>
  <c r="A336" i="3"/>
  <c r="J336" i="3"/>
  <c r="J150" i="1" s="1"/>
  <c r="D333" i="3"/>
  <c r="A333" i="3"/>
  <c r="D330" i="3"/>
  <c r="C330" i="3"/>
  <c r="A330" i="3"/>
  <c r="D327" i="3"/>
  <c r="C327" i="3"/>
  <c r="B327" i="3"/>
  <c r="A324" i="3"/>
  <c r="A327" i="3"/>
  <c r="D324" i="3"/>
  <c r="J333" i="3"/>
  <c r="J149" i="1" s="1"/>
  <c r="B333" i="3"/>
  <c r="B336" i="3" s="1"/>
  <c r="J330" i="3"/>
  <c r="J148" i="1" s="1"/>
  <c r="B330" i="3"/>
  <c r="J327" i="3"/>
  <c r="J147" i="1" s="1"/>
  <c r="J136" i="1"/>
  <c r="D237" i="3"/>
  <c r="E3" i="3"/>
  <c r="C137" i="3"/>
  <c r="B137" i="3"/>
  <c r="A137" i="3"/>
  <c r="I137" i="3"/>
  <c r="D137" i="3"/>
  <c r="J166" i="3" l="1"/>
  <c r="J137" i="3"/>
  <c r="J69" i="1" s="1"/>
  <c r="D148" i="3"/>
  <c r="K126" i="3"/>
  <c r="J126" i="3"/>
  <c r="D126" i="3"/>
  <c r="J52" i="1"/>
  <c r="I100" i="3"/>
  <c r="A100" i="3"/>
  <c r="B100" i="3"/>
  <c r="C100" i="3"/>
  <c r="J97" i="3"/>
  <c r="J53" i="3" l="1"/>
  <c r="D49" i="3"/>
  <c r="D21" i="1" l="1"/>
  <c r="D20" i="1"/>
  <c r="A309" i="3" l="1"/>
  <c r="C309" i="3"/>
  <c r="D309" i="3"/>
  <c r="J309" i="3"/>
  <c r="J141" i="1" s="1"/>
  <c r="I309" i="3"/>
  <c r="B309" i="3"/>
  <c r="A304" i="3"/>
  <c r="D239" i="3" l="1"/>
  <c r="C239" i="3"/>
  <c r="B239" i="3"/>
  <c r="A239" i="3"/>
  <c r="I239" i="3"/>
  <c r="J324" i="3"/>
  <c r="I327" i="3"/>
  <c r="I330" i="3" s="1"/>
  <c r="I333" i="3" s="1"/>
  <c r="I336" i="3" s="1"/>
  <c r="I304" i="3"/>
  <c r="C304" i="3"/>
  <c r="D304" i="3"/>
  <c r="J140" i="1"/>
  <c r="I231" i="3"/>
  <c r="J146" i="1" l="1"/>
  <c r="D231" i="3" l="1"/>
  <c r="B231" i="3"/>
  <c r="A231" i="3"/>
  <c r="J231" i="3"/>
  <c r="J398" i="3"/>
  <c r="J110" i="1" l="1"/>
  <c r="J172" i="3"/>
  <c r="J60" i="3"/>
  <c r="J89" i="1" l="1"/>
  <c r="J183" i="3"/>
  <c r="J186" i="3" s="1"/>
  <c r="J189" i="3"/>
  <c r="J87" i="3"/>
  <c r="J93" i="3"/>
  <c r="J72" i="3"/>
  <c r="J19" i="3"/>
  <c r="J20" i="1" s="1"/>
  <c r="J182" i="3" l="1"/>
  <c r="J25" i="3"/>
  <c r="J28" i="3"/>
  <c r="J373" i="3" s="1"/>
  <c r="J118" i="3"/>
  <c r="J104" i="3"/>
  <c r="J179" i="3" l="1"/>
  <c r="J175" i="3"/>
  <c r="J208" i="3"/>
  <c r="J129" i="3"/>
  <c r="J379" i="3" s="1"/>
  <c r="J134" i="3"/>
  <c r="J148" i="3" s="1"/>
  <c r="J147" i="3" s="1"/>
  <c r="J194" i="3"/>
  <c r="J237" i="3"/>
  <c r="J219" i="3"/>
  <c r="J248" i="3"/>
  <c r="J251" i="3"/>
  <c r="J260" i="3"/>
  <c r="J266" i="3"/>
  <c r="J302" i="3"/>
  <c r="J315" i="3"/>
  <c r="J185" i="3" l="1"/>
  <c r="J144" i="1"/>
  <c r="J299" i="3"/>
  <c r="J257" i="3"/>
  <c r="J245" i="3"/>
  <c r="J263" i="3"/>
  <c r="J222" i="3"/>
  <c r="J225" i="3"/>
  <c r="J218" i="3"/>
  <c r="J228" i="3"/>
  <c r="J312" i="3"/>
  <c r="M185" i="3" l="1"/>
  <c r="J372" i="3"/>
  <c r="J359" i="3"/>
  <c r="J356" i="3"/>
  <c r="J321" i="3"/>
  <c r="J179" i="1"/>
  <c r="I398" i="3"/>
  <c r="I395" i="3"/>
  <c r="D398" i="3"/>
  <c r="D395" i="3"/>
  <c r="B398" i="3"/>
  <c r="C398" i="3"/>
  <c r="A398" i="3"/>
  <c r="J366" i="3" l="1"/>
  <c r="J375" i="3" l="1"/>
  <c r="J371" i="3" l="1"/>
  <c r="J378" i="3"/>
  <c r="J389" i="3"/>
  <c r="J137" i="1" l="1"/>
  <c r="I296" i="3"/>
  <c r="D296" i="3"/>
  <c r="B296" i="3"/>
  <c r="C296" i="3"/>
  <c r="A296" i="3"/>
  <c r="I218" i="3"/>
  <c r="D218" i="3"/>
  <c r="J56" i="1"/>
  <c r="I104" i="3"/>
  <c r="I107" i="3"/>
  <c r="D107" i="3"/>
  <c r="B104" i="3"/>
  <c r="C104" i="3"/>
  <c r="A104" i="3"/>
  <c r="I22" i="3"/>
  <c r="B19" i="3"/>
  <c r="A19" i="3"/>
  <c r="J176" i="1"/>
  <c r="I392" i="3"/>
  <c r="I386" i="3"/>
  <c r="D392" i="3"/>
  <c r="D389" i="3"/>
  <c r="D386" i="3"/>
  <c r="B395" i="3"/>
  <c r="C395" i="3"/>
  <c r="B392" i="3"/>
  <c r="C392" i="3"/>
  <c r="B389" i="3"/>
  <c r="C389" i="3"/>
  <c r="B386" i="3"/>
  <c r="C386" i="3"/>
  <c r="A395" i="3"/>
  <c r="A392" i="3"/>
  <c r="A389" i="3"/>
  <c r="A386" i="3"/>
  <c r="J168" i="1"/>
  <c r="J166" i="1"/>
  <c r="I378" i="3"/>
  <c r="I375" i="3"/>
  <c r="I371" i="3"/>
  <c r="I366" i="3"/>
  <c r="D378" i="3"/>
  <c r="D375" i="3"/>
  <c r="D371" i="3"/>
  <c r="D366" i="3"/>
  <c r="B378" i="3"/>
  <c r="C378" i="3"/>
  <c r="B375" i="3"/>
  <c r="C375" i="3"/>
  <c r="B371" i="3"/>
  <c r="C371" i="3"/>
  <c r="B366" i="3"/>
  <c r="C366" i="3"/>
  <c r="A378" i="3"/>
  <c r="A375" i="3"/>
  <c r="A371" i="3"/>
  <c r="A366" i="3"/>
  <c r="J125" i="1"/>
  <c r="J124" i="1"/>
  <c r="J123" i="1"/>
  <c r="J122" i="1"/>
  <c r="J121" i="1"/>
  <c r="J120" i="1"/>
  <c r="J119" i="1"/>
  <c r="J118" i="1"/>
  <c r="I266" i="3"/>
  <c r="I263" i="3"/>
  <c r="I260" i="3"/>
  <c r="I257" i="3"/>
  <c r="I254" i="3"/>
  <c r="I251" i="3"/>
  <c r="I248" i="3"/>
  <c r="I245" i="3"/>
  <c r="D266" i="3"/>
  <c r="D263" i="3"/>
  <c r="D260" i="3"/>
  <c r="D257" i="3"/>
  <c r="D254" i="3"/>
  <c r="D251" i="3"/>
  <c r="D248" i="3"/>
  <c r="D245" i="3"/>
  <c r="C266" i="3"/>
  <c r="B266" i="3"/>
  <c r="B269" i="3" s="1"/>
  <c r="B263" i="3"/>
  <c r="C263" i="3"/>
  <c r="C260" i="3"/>
  <c r="B260" i="3"/>
  <c r="B257" i="3"/>
  <c r="C257" i="3"/>
  <c r="B254" i="3"/>
  <c r="C254" i="3"/>
  <c r="B251" i="3"/>
  <c r="C251" i="3"/>
  <c r="B248" i="3"/>
  <c r="C248" i="3"/>
  <c r="B245" i="3"/>
  <c r="C245" i="3"/>
  <c r="A266" i="3"/>
  <c r="A263" i="3"/>
  <c r="A260" i="3"/>
  <c r="A257" i="3"/>
  <c r="A254" i="3"/>
  <c r="A251" i="3"/>
  <c r="A248" i="3"/>
  <c r="A245" i="3"/>
  <c r="J161" i="1"/>
  <c r="J160" i="1"/>
  <c r="I359" i="3"/>
  <c r="I356" i="3"/>
  <c r="D359" i="3"/>
  <c r="D356" i="3"/>
  <c r="B359" i="3"/>
  <c r="C359" i="3"/>
  <c r="B356" i="3"/>
  <c r="C356" i="3"/>
  <c r="A359" i="3"/>
  <c r="A356" i="3"/>
  <c r="J145" i="1"/>
  <c r="J143" i="1"/>
  <c r="J142" i="1"/>
  <c r="J139" i="1"/>
  <c r="J138" i="1"/>
  <c r="I321" i="3"/>
  <c r="I318" i="3"/>
  <c r="I315" i="3"/>
  <c r="I312" i="3"/>
  <c r="I302" i="3"/>
  <c r="I299" i="3"/>
  <c r="I291" i="3"/>
  <c r="D321" i="3"/>
  <c r="D318" i="3"/>
  <c r="D315" i="3"/>
  <c r="D312" i="3"/>
  <c r="D302" i="3"/>
  <c r="D299" i="3"/>
  <c r="D291" i="3"/>
  <c r="B321" i="3"/>
  <c r="C321" i="3"/>
  <c r="B318" i="3"/>
  <c r="C318" i="3"/>
  <c r="B315" i="3"/>
  <c r="C315" i="3"/>
  <c r="B312" i="3"/>
  <c r="C312" i="3"/>
  <c r="B302" i="3"/>
  <c r="B304" i="3" s="1"/>
  <c r="C302" i="3"/>
  <c r="C299" i="3"/>
  <c r="B299" i="3"/>
  <c r="C291" i="3"/>
  <c r="B291" i="3"/>
  <c r="A321" i="3"/>
  <c r="A318" i="3"/>
  <c r="A315" i="3"/>
  <c r="A312" i="3"/>
  <c r="A302" i="3"/>
  <c r="A299" i="3"/>
  <c r="A291" i="3"/>
  <c r="J112" i="1"/>
  <c r="J109" i="1"/>
  <c r="J108" i="1"/>
  <c r="J107" i="1"/>
  <c r="I228" i="3"/>
  <c r="I225" i="3"/>
  <c r="I222" i="3"/>
  <c r="I215" i="3"/>
  <c r="I208" i="3"/>
  <c r="D228" i="3"/>
  <c r="D225" i="3"/>
  <c r="D222" i="3"/>
  <c r="D215" i="3"/>
  <c r="D208" i="3"/>
  <c r="B215" i="3"/>
  <c r="C215" i="3"/>
  <c r="B218" i="3"/>
  <c r="C218" i="3"/>
  <c r="B222" i="3"/>
  <c r="C222" i="3"/>
  <c r="B225" i="3"/>
  <c r="C225" i="3"/>
  <c r="B228" i="3"/>
  <c r="C228" i="3"/>
  <c r="B237" i="3"/>
  <c r="C237" i="3"/>
  <c r="A237" i="3"/>
  <c r="A228" i="3"/>
  <c r="A225" i="3"/>
  <c r="A222" i="3"/>
  <c r="A218" i="3"/>
  <c r="A215" i="3"/>
  <c r="J99" i="1"/>
  <c r="J98" i="1"/>
  <c r="J97" i="1"/>
  <c r="I199" i="3"/>
  <c r="I194" i="3"/>
  <c r="I189" i="3"/>
  <c r="I185" i="3"/>
  <c r="D194" i="3"/>
  <c r="D189" i="3"/>
  <c r="D185" i="3"/>
  <c r="C208" i="3"/>
  <c r="B208" i="3"/>
  <c r="B199" i="3"/>
  <c r="C199" i="3"/>
  <c r="B194" i="3"/>
  <c r="C194" i="3"/>
  <c r="B189" i="3"/>
  <c r="C189" i="3"/>
  <c r="A208" i="3"/>
  <c r="A199" i="3"/>
  <c r="A194" i="3"/>
  <c r="A189" i="3"/>
  <c r="J70" i="1"/>
  <c r="I134" i="3"/>
  <c r="D134" i="3"/>
  <c r="J92" i="1"/>
  <c r="I182" i="3"/>
  <c r="I179" i="3"/>
  <c r="D182" i="3"/>
  <c r="D179" i="3"/>
  <c r="B185" i="3"/>
  <c r="C185" i="3"/>
  <c r="B182" i="3"/>
  <c r="C182" i="3"/>
  <c r="A185" i="3"/>
  <c r="A182" i="3"/>
  <c r="I175" i="3"/>
  <c r="I172" i="3"/>
  <c r="I166" i="3"/>
  <c r="D175" i="3"/>
  <c r="D172" i="3"/>
  <c r="D166" i="3"/>
  <c r="J91" i="1"/>
  <c r="J90" i="1"/>
  <c r="B179" i="3"/>
  <c r="C179" i="3"/>
  <c r="B175" i="3"/>
  <c r="C175" i="3"/>
  <c r="B172" i="3"/>
  <c r="C172" i="3"/>
  <c r="A179" i="3"/>
  <c r="A175" i="3"/>
  <c r="A172" i="3"/>
  <c r="J85" i="1"/>
  <c r="B166" i="3"/>
  <c r="C166" i="3"/>
  <c r="A166" i="3"/>
  <c r="J78" i="1"/>
  <c r="I153" i="3"/>
  <c r="I147" i="3"/>
  <c r="D153" i="3"/>
  <c r="D147" i="3"/>
  <c r="B153" i="3"/>
  <c r="A153" i="3"/>
  <c r="J74" i="1"/>
  <c r="B147" i="3"/>
  <c r="C147" i="3"/>
  <c r="A147" i="3"/>
  <c r="J68" i="1"/>
  <c r="J67" i="1"/>
  <c r="I129" i="3"/>
  <c r="D129" i="3"/>
  <c r="B134" i="3"/>
  <c r="C134" i="3"/>
  <c r="A134" i="3"/>
  <c r="B129" i="3"/>
  <c r="C129" i="3"/>
  <c r="A129" i="3"/>
  <c r="G56" i="6" l="1"/>
  <c r="N56" i="6" s="1"/>
  <c r="G62" i="6"/>
  <c r="N62" i="6" s="1"/>
  <c r="G44" i="6"/>
  <c r="J392" i="3"/>
  <c r="J395" i="3"/>
  <c r="J178" i="1" s="1"/>
  <c r="J93" i="1"/>
  <c r="J101" i="1"/>
  <c r="J105" i="1"/>
  <c r="J167" i="1"/>
  <c r="J169" i="1"/>
  <c r="J106" i="1"/>
  <c r="J49" i="3"/>
  <c r="G53" i="6" l="1"/>
  <c r="L53" i="6" s="1"/>
  <c r="J177" i="1"/>
  <c r="G50" i="6"/>
  <c r="G47" i="6"/>
  <c r="G65" i="6"/>
  <c r="I125" i="3"/>
  <c r="I122" i="3"/>
  <c r="I118" i="3"/>
  <c r="D125" i="3"/>
  <c r="D122" i="3"/>
  <c r="D118" i="3"/>
  <c r="B125" i="3"/>
  <c r="C125" i="3"/>
  <c r="B122" i="3"/>
  <c r="C122" i="3"/>
  <c r="A125" i="3"/>
  <c r="A122" i="3"/>
  <c r="J58" i="1"/>
  <c r="J57" i="1"/>
  <c r="I97" i="3"/>
  <c r="D97" i="3"/>
  <c r="B118" i="3"/>
  <c r="C118" i="3"/>
  <c r="B107" i="3"/>
  <c r="C107" i="3"/>
  <c r="A118" i="3"/>
  <c r="A107" i="3"/>
  <c r="J51" i="1"/>
  <c r="J50" i="1"/>
  <c r="J49" i="1"/>
  <c r="J48" i="1"/>
  <c r="J46" i="1"/>
  <c r="J45" i="1"/>
  <c r="J44" i="1"/>
  <c r="J43" i="1"/>
  <c r="J42" i="1"/>
  <c r="I93" i="3"/>
  <c r="I90" i="3"/>
  <c r="I87" i="3"/>
  <c r="I83" i="3"/>
  <c r="I78" i="3"/>
  <c r="I75" i="3"/>
  <c r="I72" i="3"/>
  <c r="D93" i="3"/>
  <c r="D90" i="3"/>
  <c r="D87" i="3"/>
  <c r="D83" i="3"/>
  <c r="D78" i="3"/>
  <c r="D75" i="3"/>
  <c r="B97" i="3"/>
  <c r="C97" i="3"/>
  <c r="B93" i="3"/>
  <c r="C93" i="3"/>
  <c r="B90" i="3"/>
  <c r="C90" i="3"/>
  <c r="B87" i="3"/>
  <c r="C87" i="3"/>
  <c r="I68" i="3"/>
  <c r="D72" i="3"/>
  <c r="D68" i="3"/>
  <c r="B83" i="3"/>
  <c r="C83" i="3"/>
  <c r="B78" i="3"/>
  <c r="C78" i="3"/>
  <c r="B75" i="3"/>
  <c r="C75" i="3"/>
  <c r="B72" i="3"/>
  <c r="C72" i="3"/>
  <c r="B68" i="3"/>
  <c r="C68" i="3"/>
  <c r="A97" i="3"/>
  <c r="A93" i="3"/>
  <c r="A90" i="3"/>
  <c r="A87" i="3"/>
  <c r="D86" i="3"/>
  <c r="D67" i="3"/>
  <c r="A83" i="3"/>
  <c r="A78" i="3"/>
  <c r="A75" i="3"/>
  <c r="A72" i="3"/>
  <c r="A68" i="3"/>
  <c r="J37" i="1"/>
  <c r="J36" i="1"/>
  <c r="I63" i="3"/>
  <c r="I60" i="3"/>
  <c r="I56" i="3"/>
  <c r="D63" i="3"/>
  <c r="D60" i="3"/>
  <c r="D56" i="3"/>
  <c r="B63" i="3"/>
  <c r="C63" i="3"/>
  <c r="B60" i="3"/>
  <c r="C60" i="3"/>
  <c r="B56" i="3"/>
  <c r="C56" i="3"/>
  <c r="A63" i="3"/>
  <c r="A60" i="3"/>
  <c r="A56" i="3"/>
  <c r="J30" i="1"/>
  <c r="I28" i="3"/>
  <c r="I25" i="3"/>
  <c r="B28" i="3"/>
  <c r="C28" i="3"/>
  <c r="B25" i="3"/>
  <c r="C25" i="3"/>
  <c r="A28" i="3"/>
  <c r="A25" i="3"/>
  <c r="F3" i="6"/>
  <c r="F4" i="6"/>
  <c r="F2" i="6"/>
  <c r="E4" i="3"/>
  <c r="E2" i="3"/>
  <c r="J47" i="3"/>
  <c r="I52" i="3"/>
  <c r="I49" i="3"/>
  <c r="D52" i="3"/>
  <c r="I46" i="3"/>
  <c r="D46" i="3"/>
  <c r="B52" i="3"/>
  <c r="C52" i="3"/>
  <c r="B49" i="3"/>
  <c r="C49" i="3"/>
  <c r="A52" i="3"/>
  <c r="A49" i="3"/>
  <c r="N65" i="6" l="1"/>
  <c r="M65" i="6"/>
  <c r="N47" i="6"/>
  <c r="M47" i="6"/>
  <c r="L50" i="6"/>
  <c r="M50" i="6"/>
  <c r="G68" i="6"/>
  <c r="N68" i="6" s="1"/>
  <c r="J52" i="3"/>
  <c r="J31" i="1" s="1"/>
  <c r="J122" i="3"/>
  <c r="J62" i="1" s="1"/>
  <c r="J125" i="3"/>
  <c r="J63" i="1" s="1"/>
  <c r="J22" i="3"/>
  <c r="J21" i="1" s="1"/>
  <c r="J46" i="3"/>
  <c r="J29" i="1" s="1"/>
  <c r="J35" i="1"/>
  <c r="J23" i="1"/>
  <c r="J22" i="1"/>
  <c r="G20" i="6" l="1"/>
  <c r="K20" i="6" s="1"/>
  <c r="O20" i="6" s="1"/>
  <c r="P20" i="6" l="1"/>
  <c r="O65" i="6"/>
  <c r="P65" i="6" l="1"/>
  <c r="O62" i="6"/>
  <c r="M44" i="6"/>
  <c r="O44" i="6" s="1"/>
  <c r="G38" i="6"/>
  <c r="N38" i="6" s="1"/>
  <c r="N75" i="6" s="1"/>
  <c r="G41" i="6"/>
  <c r="G35" i="6"/>
  <c r="G32" i="6"/>
  <c r="L32" i="6" s="1"/>
  <c r="G29" i="6"/>
  <c r="G26" i="6"/>
  <c r="G23" i="6"/>
  <c r="K23" i="6" s="1"/>
  <c r="O23" i="6" s="1"/>
  <c r="G17" i="6"/>
  <c r="A59" i="6"/>
  <c r="A56" i="6"/>
  <c r="A53" i="6"/>
  <c r="A50" i="6"/>
  <c r="A47" i="6"/>
  <c r="B41" i="6"/>
  <c r="A41" i="6"/>
  <c r="B38" i="6"/>
  <c r="A38" i="6"/>
  <c r="B35" i="6"/>
  <c r="A35" i="6"/>
  <c r="B32" i="6"/>
  <c r="A32" i="6"/>
  <c r="B29" i="6"/>
  <c r="A29" i="6"/>
  <c r="B26" i="6"/>
  <c r="A26" i="6"/>
  <c r="B23" i="6"/>
  <c r="A23" i="6"/>
  <c r="B20" i="6"/>
  <c r="A20" i="6"/>
  <c r="B17" i="6"/>
  <c r="A17" i="6"/>
  <c r="C46" i="3"/>
  <c r="D381" i="3"/>
  <c r="A381" i="3"/>
  <c r="D365" i="3"/>
  <c r="A365" i="3"/>
  <c r="D354" i="3"/>
  <c r="A354" i="3"/>
  <c r="D290" i="3"/>
  <c r="A290" i="3"/>
  <c r="D244" i="3"/>
  <c r="A244" i="3"/>
  <c r="D213" i="3"/>
  <c r="A213" i="3"/>
  <c r="D188" i="3"/>
  <c r="A188" i="3"/>
  <c r="D171" i="3"/>
  <c r="A171" i="3"/>
  <c r="D165" i="3"/>
  <c r="A165" i="3"/>
  <c r="D152" i="3"/>
  <c r="A152" i="3"/>
  <c r="D146" i="3"/>
  <c r="A146" i="3"/>
  <c r="D128" i="3"/>
  <c r="A128" i="3"/>
  <c r="D121" i="3"/>
  <c r="A121" i="3"/>
  <c r="D103" i="3"/>
  <c r="A103" i="3"/>
  <c r="D66" i="3"/>
  <c r="A66" i="3"/>
  <c r="D55" i="3"/>
  <c r="A55" i="3"/>
  <c r="M35" i="6" l="1"/>
  <c r="M75" i="6" s="1"/>
  <c r="L35" i="6"/>
  <c r="O68" i="6"/>
  <c r="P68" i="6" s="1"/>
  <c r="L29" i="6"/>
  <c r="O38" i="6"/>
  <c r="P38" i="6" s="1"/>
  <c r="K17" i="6"/>
  <c r="L26" i="6"/>
  <c r="K26" i="6"/>
  <c r="L41" i="6"/>
  <c r="P62" i="6"/>
  <c r="P44" i="6"/>
  <c r="P23" i="6"/>
  <c r="D45" i="3"/>
  <c r="A45" i="3"/>
  <c r="D18" i="3"/>
  <c r="A18" i="3"/>
  <c r="K75" i="6" l="1"/>
  <c r="O29" i="6"/>
  <c r="P29" i="6" s="1"/>
  <c r="O56" i="6"/>
  <c r="P56" i="6" s="1"/>
  <c r="O53" i="6"/>
  <c r="P53" i="6" s="1"/>
  <c r="O50" i="6"/>
  <c r="P50" i="6" s="1"/>
  <c r="O47" i="6"/>
  <c r="P47" i="6" s="1"/>
  <c r="O41" i="6"/>
  <c r="P41" i="6" s="1"/>
  <c r="O26" i="6"/>
  <c r="P26" i="6" s="1"/>
  <c r="O17" i="6"/>
  <c r="P17" i="6" s="1"/>
  <c r="O35" i="6"/>
  <c r="P35" i="6" s="1"/>
  <c r="O32" i="6"/>
  <c r="P32" i="6" s="1"/>
  <c r="K76" i="6" l="1"/>
  <c r="A46" i="3" l="1"/>
  <c r="A22" i="3"/>
  <c r="B46" i="3" l="1"/>
  <c r="B22" i="3"/>
  <c r="G59" i="6" l="1"/>
  <c r="L59" i="6" l="1"/>
  <c r="O59" i="6" s="1"/>
  <c r="P59" i="6" s="1"/>
  <c r="G74" i="6"/>
  <c r="K78" i="6" s="1"/>
  <c r="N78" i="6" l="1"/>
  <c r="L75" i="6"/>
  <c r="M78" i="6"/>
  <c r="K79" i="6"/>
  <c r="L78" i="6" l="1"/>
  <c r="L79" i="6" s="1"/>
  <c r="N76" i="6"/>
  <c r="L76" i="6"/>
  <c r="M76" i="6"/>
  <c r="M79" i="6" l="1"/>
</calcChain>
</file>

<file path=xl/sharedStrings.xml><?xml version="1.0" encoding="utf-8"?>
<sst xmlns="http://schemas.openxmlformats.org/spreadsheetml/2006/main" count="1580" uniqueCount="675">
  <si>
    <t>Local:</t>
  </si>
  <si>
    <t>Obra:</t>
  </si>
  <si>
    <t>Item</t>
  </si>
  <si>
    <t>Referencial</t>
  </si>
  <si>
    <t>Código</t>
  </si>
  <si>
    <t>Serviço</t>
  </si>
  <si>
    <t>Un.</t>
  </si>
  <si>
    <t>Físico</t>
  </si>
  <si>
    <t>Financeiro</t>
  </si>
  <si>
    <t>1.1</t>
  </si>
  <si>
    <t>Total</t>
  </si>
  <si>
    <t>Cálculos</t>
  </si>
  <si>
    <t>Serviços</t>
  </si>
  <si>
    <t>1º mês</t>
  </si>
  <si>
    <t>2º mês</t>
  </si>
  <si>
    <t>3º mês</t>
  </si>
  <si>
    <t>Incidência %</t>
  </si>
  <si>
    <t>Valor parcial</t>
  </si>
  <si>
    <t>Valor acumulado</t>
  </si>
  <si>
    <t>Percentual parcial</t>
  </si>
  <si>
    <t>Percentual acumulado</t>
  </si>
  <si>
    <t>SERVIÇOS PRELIMINARES</t>
  </si>
  <si>
    <t>INSTALAÇÃO DO CANTEIRO DE OBRAS</t>
  </si>
  <si>
    <t>2.1</t>
  </si>
  <si>
    <t>3.1</t>
  </si>
  <si>
    <t>MOVIMENTO DE TERRA</t>
  </si>
  <si>
    <t>Subtotal</t>
  </si>
  <si>
    <t>ESTRUTURAS</t>
  </si>
  <si>
    <t>4.1</t>
  </si>
  <si>
    <t>5.1</t>
  </si>
  <si>
    <t>PAREDES E PAINÉIS</t>
  </si>
  <si>
    <t>6.1</t>
  </si>
  <si>
    <t>ESQUADRIAS DE MADEIRA</t>
  </si>
  <si>
    <t>7.1</t>
  </si>
  <si>
    <t>ESQUADRIAS METÁLICAS</t>
  </si>
  <si>
    <t>8.1</t>
  </si>
  <si>
    <t>VIDROS</t>
  </si>
  <si>
    <t>9.1</t>
  </si>
  <si>
    <t>COBERTURA</t>
  </si>
  <si>
    <t>TETOS E FORROS</t>
  </si>
  <si>
    <t>11.1</t>
  </si>
  <si>
    <t>REVESTIMENTO DE PAREDES</t>
  </si>
  <si>
    <t>12.1</t>
  </si>
  <si>
    <t>PISOS INTERNOS E EXTERNOS</t>
  </si>
  <si>
    <t>13.1</t>
  </si>
  <si>
    <t>INSTALAÇÕES HIDRO-SANITÁRIAS</t>
  </si>
  <si>
    <t>INSTALAÇÕES ELÉTRICAS</t>
  </si>
  <si>
    <t>APARELHOS HIDRO-SANITÁRIOS</t>
  </si>
  <si>
    <t>17.1</t>
  </si>
  <si>
    <t>PINTURA</t>
  </si>
  <si>
    <t>18.1</t>
  </si>
  <si>
    <t>19.1</t>
  </si>
  <si>
    <t>SERVIÇOS COMPLEMENTARES EXTERNOS</t>
  </si>
  <si>
    <t>14.1</t>
  </si>
  <si>
    <t>15.1</t>
  </si>
  <si>
    <t>Proprietário:</t>
  </si>
  <si>
    <t>Orçamentista:</t>
  </si>
  <si>
    <t>Referencial:</t>
  </si>
  <si>
    <t>SINAPI</t>
  </si>
  <si>
    <t>Bata base:</t>
  </si>
  <si>
    <t>Encargos:</t>
  </si>
  <si>
    <t>4º mês</t>
  </si>
  <si>
    <t>2.2</t>
  </si>
  <si>
    <t>2.3</t>
  </si>
  <si>
    <t>020305</t>
  </si>
  <si>
    <t>Placa de obra nas dimensões de 2.0 x 4.0 m, padrão IOPES</t>
  </si>
  <si>
    <t>m²</t>
  </si>
  <si>
    <t>020346</t>
  </si>
  <si>
    <t>Locação de andaime metálico para fachada - tipo torre (aluguel mensal)</t>
  </si>
  <si>
    <t>m</t>
  </si>
  <si>
    <t>Placa padrão</t>
  </si>
  <si>
    <t>4,00*2,00</t>
  </si>
  <si>
    <t>Externo</t>
  </si>
  <si>
    <t>Barracão padrão</t>
  </si>
  <si>
    <t>1.2</t>
  </si>
  <si>
    <t>1.3</t>
  </si>
  <si>
    <t>1.4</t>
  </si>
  <si>
    <t>010206</t>
  </si>
  <si>
    <t>010209</t>
  </si>
  <si>
    <t>m³</t>
  </si>
  <si>
    <t>und</t>
  </si>
  <si>
    <t>Demolição de revestimento com azulejos</t>
  </si>
  <si>
    <t>Demolição de alvenaria</t>
  </si>
  <si>
    <t>3.2</t>
  </si>
  <si>
    <t>3.3</t>
  </si>
  <si>
    <t>030101</t>
  </si>
  <si>
    <t>030201</t>
  </si>
  <si>
    <t>Escavação manual em material de 1a. categoria, até 1.50 m de profundidade</t>
  </si>
  <si>
    <t>Reaterro apiloado de cavas de fundação, em camadas de 20 cm</t>
  </si>
  <si>
    <t>Fundação</t>
  </si>
  <si>
    <t>4.2</t>
  </si>
  <si>
    <t>4.3</t>
  </si>
  <si>
    <t>4.4</t>
  </si>
  <si>
    <t>4.5</t>
  </si>
  <si>
    <t>4.6</t>
  </si>
  <si>
    <t>4.7</t>
  </si>
  <si>
    <t>4.8</t>
  </si>
  <si>
    <t>4.9</t>
  </si>
  <si>
    <t>Super-estrutura</t>
  </si>
  <si>
    <t>040231</t>
  </si>
  <si>
    <t>Fornecimento, preparo e aplicação de concreto magro com consumo mínimo de cimento de 250 kg/m3 (brita 1 e 2) - (5% de perdas já incluído no custo)</t>
  </si>
  <si>
    <t>040235</t>
  </si>
  <si>
    <t>Fornecimento, preparo e aplicação de concreto Fck=20 MPa (brita 1 e 2) - (5% de perdas já incluído no custo)</t>
  </si>
  <si>
    <t>040238</t>
  </si>
  <si>
    <t>Fôrma de chapa compensada resinada 12mm, levando-se em conta a utilização 3 vezes (incluido o material, corte, montagem, escoramento e desfôrma)</t>
  </si>
  <si>
    <t>040243</t>
  </si>
  <si>
    <t>Fornecimento, dobragem e colocação em fôrma, de armadura CA-50 A média, diâmetro de 6.3 a 10.0 mm</t>
  </si>
  <si>
    <t>kg</t>
  </si>
  <si>
    <t>040246</t>
  </si>
  <si>
    <t>Fornecimento, dobragem e colocação em fôrma, de armadura CA-60 B fina, diâmetro de 4.0 a 7.0mm</t>
  </si>
  <si>
    <t>040322</t>
  </si>
  <si>
    <t>040328</t>
  </si>
  <si>
    <t>040333</t>
  </si>
  <si>
    <t>040337</t>
  </si>
  <si>
    <t>Fôrma em chapa de madeira compensada plastificada 12mm para estrutura em geral, 5 reaproveitamentos, reforçada com sarrafos de madeira 2.5x10cm (incl material, corte, montagem, escoras em eucalipto e desforma)</t>
  </si>
  <si>
    <t>050301</t>
  </si>
  <si>
    <t>Verga/contraverga reta de concreto armado 10 x 5 cm, Fck = 15 MPa, inclusive forma, armação e desforma</t>
  </si>
  <si>
    <t>5.2</t>
  </si>
  <si>
    <t>H</t>
  </si>
  <si>
    <t>6.2</t>
  </si>
  <si>
    <t>060103</t>
  </si>
  <si>
    <t>061303</t>
  </si>
  <si>
    <t>Marco de madeira de lei de 1ª (Peroba, Ipê, Angelim Pedra ou equivalente) com 15x3 cm de batente, nas dimensões de 0.80 x 2.10 m</t>
  </si>
  <si>
    <t>Porta em madeira de lei tipo angelim pedra ou equiv.c/enchimento em madeira 1a.qualidade esp. 30mm p/ pintura, inclusive alizares, dobradiças e fechadura externa em latão cromado LaFonte ou equiv., exclusive marco, nas dim.: 0.80 x 2.10 m</t>
  </si>
  <si>
    <t>Circulação</t>
  </si>
  <si>
    <t>071105</t>
  </si>
  <si>
    <t>7.2</t>
  </si>
  <si>
    <t>Grade de ferro em barra chata, inclusive chumbamento</t>
  </si>
  <si>
    <t>080102</t>
  </si>
  <si>
    <t>Vidro plano transparente liso, com 4 mm de espessura</t>
  </si>
  <si>
    <t>9.2</t>
  </si>
  <si>
    <t>9.3</t>
  </si>
  <si>
    <t>12.2</t>
  </si>
  <si>
    <t>12.3</t>
  </si>
  <si>
    <t>12.4</t>
  </si>
  <si>
    <t>12.5</t>
  </si>
  <si>
    <t>120101</t>
  </si>
  <si>
    <t>Chapisco de argamassa de cimento e areia média ou grossa lavada, no traço 1:3, espessura 5 mm</t>
  </si>
  <si>
    <t>13.2</t>
  </si>
  <si>
    <t>13.3</t>
  </si>
  <si>
    <t>13.4</t>
  </si>
  <si>
    <t>120301</t>
  </si>
  <si>
    <t>Emboço de argamassa de cimento, cal hidratada CH1 e areia média ou grossa lavada no traço 1:0.5:6, espessura 20 mm</t>
  </si>
  <si>
    <t>130231</t>
  </si>
  <si>
    <t>Piso argamassa alta resistência tipo granilite ou equiv de qualidade comprovada, esp de 10mm, com juntas plástica em quadros de 1m, na cor natural, com acabamento polido mecanizado, inclusive regularização e=3.0cm</t>
  </si>
  <si>
    <t>7.3</t>
  </si>
  <si>
    <t>130317</t>
  </si>
  <si>
    <t>Peitoril de granito cinza polido, 15 cm, esp. 3cm</t>
  </si>
  <si>
    <t>130323</t>
  </si>
  <si>
    <t>Soleira de argamassa de alta resistência tipo granilite ou equivalente de qualidade comprovada, largura de 15cm, executado com cimento e granitina grana N.1</t>
  </si>
  <si>
    <t>14.2</t>
  </si>
  <si>
    <t>14.3</t>
  </si>
  <si>
    <t>14.4</t>
  </si>
  <si>
    <t>14.5</t>
  </si>
  <si>
    <t>14.6</t>
  </si>
  <si>
    <t>14.7</t>
  </si>
  <si>
    <t>14.8</t>
  </si>
  <si>
    <t>14.9</t>
  </si>
  <si>
    <t>140701</t>
  </si>
  <si>
    <t>140702</t>
  </si>
  <si>
    <t>140705</t>
  </si>
  <si>
    <t>140706</t>
  </si>
  <si>
    <t>pt</t>
  </si>
  <si>
    <t>Ponto de água fria (lavatório, tanque, pia de cozinha, etc...)</t>
  </si>
  <si>
    <t>Ponto com registro de pressão (chuveiro, caixa de descarga, etc...)</t>
  </si>
  <si>
    <t>Ponto para esgoto primário (vaso sanitário)</t>
  </si>
  <si>
    <t>Ponto para esgoto secundário (pia, lavatório, mictório, tanque, bidê, etc...)</t>
  </si>
  <si>
    <t>140707</t>
  </si>
  <si>
    <t>141101</t>
  </si>
  <si>
    <t>Ponto para caixa sifonada, inclusive caixa sifonada pvc 150x150x50mm com grelha em pvc</t>
  </si>
  <si>
    <t>18.2</t>
  </si>
  <si>
    <t>18.3</t>
  </si>
  <si>
    <t>18.4</t>
  </si>
  <si>
    <t>160604</t>
  </si>
  <si>
    <t>160605</t>
  </si>
  <si>
    <t>Extintor de incêndio de água pressurizada capacidade 2A (10L), inclusive suporte para fixação e EXCLUSIVE placa sinalizadora em PVC Fotoluminescente</t>
  </si>
  <si>
    <t>Extintor de incêndio portátil de pó químico ABC com capacidade 2A-20B:C (6 kg), inclusive suporte para fixação, EXCLUSIVE placa sinalizadora em PVC fotoluminescente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</si>
  <si>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</si>
  <si>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</si>
  <si>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</si>
  <si>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</si>
  <si>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</si>
  <si>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</si>
  <si>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</si>
  <si>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</si>
  <si>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</si>
  <si>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</si>
  <si>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170304</t>
  </si>
  <si>
    <t>170315</t>
  </si>
  <si>
    <t>Bancada de granito com espessura de 2 cm</t>
  </si>
  <si>
    <t>Torneira pressão cromada diâm. 1/2" para lavatório, marcas de referência Fabrimar, Deca ou Docol</t>
  </si>
  <si>
    <t>Torneira pressão cromada diam. 1/2" para pia, marcas de referência Fabrimar, Deca ou Docol</t>
  </si>
  <si>
    <t>15.12</t>
  </si>
  <si>
    <t>15.13</t>
  </si>
  <si>
    <t>15.14</t>
  </si>
  <si>
    <t>17.2</t>
  </si>
  <si>
    <t>17.3</t>
  </si>
  <si>
    <t>19.2</t>
  </si>
  <si>
    <t>19.3</t>
  </si>
  <si>
    <t>19.4</t>
  </si>
  <si>
    <t>19.5</t>
  </si>
  <si>
    <t>190106</t>
  </si>
  <si>
    <t>190302</t>
  </si>
  <si>
    <t>190417</t>
  </si>
  <si>
    <t>Pintura com tinta acrílica, marcas de referência Suvinil, Coral ou Metalatex, inclusive selador acrílico, em paredes e forros, a três demãos</t>
  </si>
  <si>
    <t>Pintura com tinta esmalte sintético, marcas de referência Suvinil, Coral ou Metalatex, inclusive fundo branco nivelador, em madeira, a duas demãos</t>
  </si>
  <si>
    <t>Pintura com tinta esmalte sintético, marcas de referência Suvinil, Coral ou Metalatex, a duas demãos, inclusive fundo anticorrosivo a uma demão, em metal</t>
  </si>
  <si>
    <t>5.3</t>
  </si>
  <si>
    <t>Vaso sanitário</t>
  </si>
  <si>
    <t>Unitário sem BDI</t>
  </si>
  <si>
    <t>151801</t>
  </si>
  <si>
    <t>Ponto padrão de luz no teto - considerando eletroduto PVC rígido de 3/4" inclusive conexões (4.5m), fio
isolado PVC de 2.5mm2 (16.2m) e caixa estampada 4x4" (1 und)</t>
  </si>
  <si>
    <t>151803</t>
  </si>
  <si>
    <t>151806</t>
  </si>
  <si>
    <t>Azulejo branco 15 x 15 cm, juntas a prumo, assentado com argamassa de cimento colante, inclusive
rejuntamento com cimento branco, marcas de referência Eliane, Cecrisa ou Portobello</t>
  </si>
  <si>
    <t>120201</t>
  </si>
  <si>
    <t>Caixas de inspeção de alv. blocos concreto 9x19x39cm, dim, 60x60cm e Hmáx = 1m, com tampa de conc.
esp. 5cm, lastro de conc. esp. 10cm, revest intern. c/ chapisco e reboco impermeabilizado, incl. escavação,
reaterro e enchimento</t>
  </si>
  <si>
    <t>LICITAÇÃO/CONTRATO/ORDEM DE SERVIÇO</t>
  </si>
  <si>
    <t>Data revisão</t>
  </si>
  <si>
    <t>BDI ADOTADO:</t>
  </si>
  <si>
    <t>PLANILHA ESTIMATIVA DE CUSTO</t>
  </si>
  <si>
    <t>uni</t>
  </si>
  <si>
    <t>10214</t>
  </si>
  <si>
    <t>Barracão para escritório com sanitário área de 14.50 m2, de chapa de compens. 12mm e pontalete 8x8cm,
piso cimentado e cobertura de telha de fibroc. 6mm, incl. ponto de luz e cx. de inspeção, conf. projeto (1
utilização)</t>
  </si>
  <si>
    <t>020701</t>
  </si>
  <si>
    <t>2,9*5</t>
  </si>
  <si>
    <t>Aterro manual para regularização do terreno em areia, inclusive adensamento hidráulico e fornecimento do
material (máximo de 100m3)</t>
  </si>
  <si>
    <t>030206</t>
  </si>
  <si>
    <t>54,29-1,9-14,8</t>
  </si>
  <si>
    <t>4.10</t>
  </si>
  <si>
    <t>JANELAS/BASCULAS</t>
  </si>
  <si>
    <t>PORTAS</t>
  </si>
  <si>
    <t>Alvenaria de blocos cerâmicos 10 furos 10x20x20cm, assentados c/argamassa de cimento, cal hidratada
CH1 e areia traço 1:0,5:8, esp. das juntas 12mm e esp. das paredes s/revestimento, 10cm (bloco comprado
na fábrica, posto obra)</t>
  </si>
  <si>
    <t>50606</t>
  </si>
  <si>
    <t>projeto arquitetonico</t>
  </si>
  <si>
    <t>Báscula para vidro em alumínio anodizado cor natural, linha 25, completa, com tranca, caixilho, alizar e
contramarco, exclusive vidro</t>
  </si>
  <si>
    <t>071702</t>
  </si>
  <si>
    <t>7.4</t>
  </si>
  <si>
    <t>9.4</t>
  </si>
  <si>
    <t>Prefeitura Municipal de Fundão</t>
  </si>
  <si>
    <t>Data planilha:</t>
  </si>
  <si>
    <t>Reboco de argamassa de cimento, cal hidratada CH1 e areia média ou grossa lavada no traço 1:0.5:6,
espessura 5mm</t>
  </si>
  <si>
    <t>120302</t>
  </si>
  <si>
    <t>Lastro regularizado de concreto não estrutural, espessura de 8 cm</t>
  </si>
  <si>
    <t>130110</t>
  </si>
  <si>
    <t>Tubo PVC rígido para esgoto no diâmetro de 100mm incluindo escavação e aterro com areia</t>
  </si>
  <si>
    <t>140903</t>
  </si>
  <si>
    <t>Caixa de gordura de alv. bloco concreto 9x19x39cm, dim.60x60cm e Hmáx=1m, com tampa em concreto
esp.5cm, lastro concreto esp.10cm, revestida intern. c/ chapisco e reboco impermeab, escavação, reaterro e
parede interna em concreto</t>
  </si>
  <si>
    <t>141104</t>
  </si>
  <si>
    <t>caixa sifonada</t>
  </si>
  <si>
    <t>Tomada padrão brasileiro linha branca, NBR 14136 2 polos + terra 10A/250V, com placa 4x2"</t>
  </si>
  <si>
    <t>projeto eletrico</t>
  </si>
  <si>
    <t>Ponto padrão de tomada 2 pólos mais terra - considerando eletroduto PVC rígido de 3/4" inclusive conexões
(5.0m), fio isolado PVC de 2.5mm2 (16.5m) e caixa estampada 4x2" (1 und)</t>
  </si>
  <si>
    <t>Ponto padrão de tomada para ar refrigerado - considerando eletroduto PVC rígido de 3/4" inclusive
conexões (6.0m), fio isolado PVC de 4.0mm2 (21.6m) e caixa estampada 4x2" (1 und)</t>
  </si>
  <si>
    <t>Ponto padrão de ventilador no teto - considerando eletroduto PVC rígido de 3/4" inclusive conexões (4.5m),
fio isolado PVC de 2.5mm2 (21.6m) e caixa estampada 4x4" (1 und)</t>
  </si>
  <si>
    <t>151807</t>
  </si>
  <si>
    <t>180201</t>
  </si>
  <si>
    <t>Ventilador de teto base madeira sem alojamento para luminária, ref. Tron ou equivalente, com comando de interruptor simples, sem dimer para regulagem de velocidade</t>
  </si>
  <si>
    <t>Fio ou cabo de cobre termoplástico, com isolamento para 750V, seção de 10.0 mm2</t>
  </si>
  <si>
    <t>180702</t>
  </si>
  <si>
    <t>151405</t>
  </si>
  <si>
    <t>151338</t>
  </si>
  <si>
    <t>Ponto para iluminação de emergência completo, inclusive bloco autônomo de iluminação 2x9W com tomada
universal</t>
  </si>
  <si>
    <t>160613</t>
  </si>
  <si>
    <t>UND</t>
  </si>
  <si>
    <t>Bacia sifonada de louça branca com caixa acoplada, inclusive acessórios</t>
  </si>
  <si>
    <t>170129</t>
  </si>
  <si>
    <t>projeto hidro sanitario</t>
  </si>
  <si>
    <t>Torneira de bóia de PVC, diâm. 3/4" (20mm)</t>
  </si>
  <si>
    <t>142119</t>
  </si>
  <si>
    <t>15.15</t>
  </si>
  <si>
    <t>15.16</t>
  </si>
  <si>
    <t>Adaptador de PVC soldável com flanges livres para caixa d'água, diâmetro 25mm (3/4")</t>
  </si>
  <si>
    <t>141522</t>
  </si>
  <si>
    <t>170530</t>
  </si>
  <si>
    <r>
      <t>Órgão Cliente:</t>
    </r>
    <r>
      <rPr>
        <sz val="11"/>
        <color theme="1"/>
        <rFont val="Calibri"/>
        <family val="2"/>
        <scheme val="minor"/>
      </rPr>
      <t> IOPES</t>
    </r>
  </si>
  <si>
    <r>
      <t>Órgão Gerente:</t>
    </r>
    <r>
      <rPr>
        <sz val="11"/>
        <color theme="1"/>
        <rFont val="Calibri"/>
        <family val="2"/>
        <scheme val="minor"/>
      </rPr>
      <t> IOPES</t>
    </r>
  </si>
  <si>
    <r>
      <t>Base:</t>
    </r>
    <r>
      <rPr>
        <sz val="11"/>
        <color theme="1"/>
        <rFont val="Calibri"/>
        <family val="2"/>
        <scheme val="minor"/>
      </rPr>
      <t> LABOR</t>
    </r>
  </si>
  <si>
    <r>
      <t>Fonte:</t>
    </r>
    <r>
      <rPr>
        <sz val="11"/>
        <color theme="1"/>
        <rFont val="Calibri"/>
        <family val="2"/>
        <scheme val="minor"/>
      </rPr>
      <t> LABOR</t>
    </r>
  </si>
  <si>
    <r>
      <t>Versão:</t>
    </r>
    <r>
      <rPr>
        <sz val="11"/>
        <color theme="1"/>
        <rFont val="Calibri"/>
        <family val="2"/>
        <scheme val="minor"/>
      </rPr>
      <t> 1</t>
    </r>
  </si>
  <si>
    <t>MÃO DE OBRA</t>
  </si>
  <si>
    <t>Unid</t>
  </si>
  <si>
    <t>Coefic.</t>
  </si>
  <si>
    <t>C. Prod.</t>
  </si>
  <si>
    <t>Pr. Prod.</t>
  </si>
  <si>
    <t>Pr. Improd.</t>
  </si>
  <si>
    <t>Pr. Unit.</t>
  </si>
  <si>
    <t>Fator Ac.</t>
  </si>
  <si>
    <t>-</t>
  </si>
  <si>
    <t>SubTotal:</t>
  </si>
  <si>
    <t>MATERIAL</t>
  </si>
  <si>
    <t>RESUMO</t>
  </si>
  <si>
    <t>DISCRIMINAÇÃO</t>
  </si>
  <si>
    <t>TAXA(%)</t>
  </si>
  <si>
    <t>VALORES</t>
  </si>
  <si>
    <t>Mão-de-Obra(A)</t>
  </si>
  <si>
    <t>Materiais(B)</t>
  </si>
  <si>
    <t>Equipamentos(C)</t>
  </si>
  <si>
    <t>Produção da Equipe(D)</t>
  </si>
  <si>
    <t>Custo Horário Total(A+C)</t>
  </si>
  <si>
    <t>Custo Unitário da Execução[(A/D)+(C/D)] = E</t>
  </si>
  <si>
    <t>Custo Direto Total(B+E)</t>
  </si>
  <si>
    <t>Bonificações e Despesas Indiretas - BDI</t>
  </si>
  <si>
    <t>CUSTO UNITÁRIO (Adotado)</t>
  </si>
  <si>
    <t>AJUDANTE (LABOR)</t>
  </si>
  <si>
    <t>'010101</t>
  </si>
  <si>
    <r>
      <t>Orçamento:</t>
    </r>
    <r>
      <rPr>
        <sz val="11"/>
        <color theme="1"/>
        <rFont val="Calibri"/>
        <family val="2"/>
        <scheme val="minor"/>
      </rPr>
      <t> Composição 1- TABELA CUSTOS REFERENCIAIS LABOR/CT-UFES PADRÃO IOPES-</t>
    </r>
  </si>
  <si>
    <t>Ducha manual Acqua jet , linha Aquarius, com registro ref.C 2195, marcas de referência Fabrimar, Deca ou
Docol</t>
  </si>
  <si>
    <t>170519</t>
  </si>
  <si>
    <r>
      <t>Orçamento:</t>
    </r>
    <r>
      <rPr>
        <sz val="11"/>
        <color theme="1"/>
        <rFont val="Calibri"/>
        <family val="2"/>
        <scheme val="minor"/>
      </rPr>
      <t> Composição 2- TABELA CUSTOS REFERENCIAIS LABOR/CT-UFES PADRÃO IOPES-</t>
    </r>
  </si>
  <si>
    <t>TELHADISTA (LABOR)</t>
  </si>
  <si>
    <r>
      <t>Código Base:</t>
    </r>
    <r>
      <rPr>
        <sz val="11"/>
        <color theme="1"/>
        <rFont val="Calibri"/>
        <family val="2"/>
        <scheme val="minor"/>
      </rPr>
      <t> 090103</t>
    </r>
  </si>
  <si>
    <r>
      <t>Data Base:</t>
    </r>
    <r>
      <rPr>
        <sz val="11"/>
        <color theme="1"/>
        <rFont val="Calibri"/>
        <family val="2"/>
        <scheme val="minor"/>
      </rPr>
      <t> março 2021</t>
    </r>
  </si>
  <si>
    <r>
      <t>Unidade:</t>
    </r>
    <r>
      <rPr>
        <sz val="11"/>
        <color theme="1"/>
        <rFont val="Calibri"/>
        <family val="2"/>
        <scheme val="minor"/>
      </rPr>
      <t> m²</t>
    </r>
  </si>
  <si>
    <t>cobertura</t>
  </si>
  <si>
    <t>Composição 1 - Telha em aço galvalume trapezoidal 40, e=0.50mm, pintura cor branca nas duas faces, inclusive acessório de fixação Ref.
Santo André, Eternit, Metform ou equivalente, INCLUSO O IÇAMENTO</t>
  </si>
  <si>
    <t>CONJUNTO FIXACAO P/ TELHA DE ALUMINIO
TRAPEZOIDAL (LABOR)</t>
  </si>
  <si>
    <t>TELHA METALICA EM ACO GALVALUME TRAPEZOIDAL
40 ESP. 0.50MM PRE-PINTADA NAS DUAS FACES -
PERFILOR, ETERNIT, OU EQUIVALENTE (LABOR)</t>
  </si>
  <si>
    <t>M²</t>
  </si>
  <si>
    <t>GUINCHO ELÉTRICO DE COLUNA, CAPACIDADE 400 KG, COM MOTO FREIO, MOTOR TRIFÁSICO DE 1,25 CV -(SINAPI)</t>
  </si>
  <si>
    <t>AS</t>
  </si>
  <si>
    <t>GUINCHO ELÉTRICO DE COLUNA, CAPACIDADE 400 KG, COM MOTO FREIO, MOTOR TRIFÁSICO DE 1,25 CV(SINAPI)</t>
  </si>
  <si>
    <r>
      <t>Código Base:</t>
    </r>
    <r>
      <rPr>
        <sz val="11"/>
        <color theme="1"/>
        <rFont val="Calibri"/>
        <family val="2"/>
        <scheme val="minor"/>
      </rPr>
      <t> 090228</t>
    </r>
  </si>
  <si>
    <t>cumeeira Casa do serralheiro - 0,50x0,50m</t>
  </si>
  <si>
    <t>cumeeira Grupo Pizzinato - 0,40x1,02m</t>
  </si>
  <si>
    <t>cumeeira americana - 1,10x0,60m</t>
  </si>
  <si>
    <t>Cantoneira de aco, com abas iguais, de: (1 1/2"x3/16")</t>
  </si>
  <si>
    <t>Cantoneira de aco, com abas iguais, de: (2"x3/16")</t>
  </si>
  <si>
    <t>Chapa de aco USI-SAC 350, de (2,44x6)m, com espessura de 1/2"</t>
  </si>
  <si>
    <t>Eletrodo com diametro de 5mm (3/16"), E-7018-6 G</t>
  </si>
  <si>
    <t>ET 25.05.0170 - SCO - 03/2021</t>
  </si>
  <si>
    <t>AJUDANTE MONTADOR ELETROMECÂNICO</t>
  </si>
  <si>
    <t>Composição 2 - Estrutura metalica para cobertura em telhas metalicas, exclusive as telhas. Fornecimento e montagem, c/ o sistema de trat. e pint</t>
  </si>
  <si>
    <t>MONTADOR DE ESTRUTURA</t>
  </si>
  <si>
    <t>PINTOR</t>
  </si>
  <si>
    <r>
      <t>Código Base:</t>
    </r>
    <r>
      <rPr>
        <sz val="11"/>
        <color theme="1"/>
        <rFont val="Calibri"/>
        <family val="2"/>
        <scheme val="minor"/>
      </rPr>
      <t> 200738</t>
    </r>
  </si>
  <si>
    <t>JATEAMENTO PADRÃO SA 2 1/2</t>
  </si>
  <si>
    <t>PRIMER A BASE DE EPOXI</t>
  </si>
  <si>
    <t>SOLVENTE PARA TINTA A BASE DE EPOXI</t>
  </si>
  <si>
    <t>TINTA EPOXI PARA ACABAMENTO</t>
  </si>
  <si>
    <t>TRINCHA 2"</t>
  </si>
  <si>
    <t>L</t>
  </si>
  <si>
    <t>UM</t>
  </si>
  <si>
    <r>
      <t>Unidade:</t>
    </r>
    <r>
      <rPr>
        <sz val="11"/>
        <color theme="1"/>
        <rFont val="Calibri"/>
        <family val="2"/>
        <scheme val="minor"/>
      </rPr>
      <t> m</t>
    </r>
  </si>
  <si>
    <r>
      <t>Unidade:</t>
    </r>
    <r>
      <rPr>
        <sz val="11"/>
        <color theme="1"/>
        <rFont val="Calibri"/>
        <family val="2"/>
        <scheme val="minor"/>
      </rPr>
      <t> M²</t>
    </r>
  </si>
  <si>
    <t>Cumeeira em aluminio, trapezoidal, com acabamento em verniz em ambas as faces, medindo: (1265x2x300x0,8)mm, Alcoa ou similar</t>
  </si>
  <si>
    <t>UNID</t>
  </si>
  <si>
    <t xml:space="preserve">chapisco </t>
  </si>
  <si>
    <t>ligação entre caixas de esgoto</t>
  </si>
  <si>
    <t>arquivo, secretaria</t>
  </si>
  <si>
    <t>15.17</t>
  </si>
  <si>
    <t>15.18</t>
  </si>
  <si>
    <t>15.19</t>
  </si>
  <si>
    <t>15.20</t>
  </si>
  <si>
    <t>Registro de gaveta bruto diam. 25mm (1")</t>
  </si>
  <si>
    <t>170321</t>
  </si>
  <si>
    <t>unid</t>
  </si>
  <si>
    <t>14.10</t>
  </si>
  <si>
    <t>14.11</t>
  </si>
  <si>
    <t>Composição 4 -Ponto padrão de interruptor de 1 tecla simples  - considerando
eletroduto PVC rígido de 3/4" inclusive conexões , fio isolado PVC de 2.5mm2 e caixa
estampada 4x2" (1 und)</t>
  </si>
  <si>
    <t>AJUDANTE</t>
  </si>
  <si>
    <t>ELETRECISTA</t>
  </si>
  <si>
    <t>ARRUELA DE ALUMINIO FUNDIDO 3/4"</t>
  </si>
  <si>
    <t>BUCHA DE ALUMINIO FUNDIDO 3/4"</t>
  </si>
  <si>
    <t>M</t>
  </si>
  <si>
    <t>ELETRODUTO DE PVC RIGIDO 3/4" - ROSCAVEL SEM
LUVA</t>
  </si>
  <si>
    <r>
      <t>Código Base:</t>
    </r>
    <r>
      <rPr>
        <sz val="11"/>
        <color theme="1"/>
        <rFont val="Calibri"/>
        <family val="2"/>
        <scheme val="minor"/>
      </rPr>
      <t> 151809</t>
    </r>
  </si>
  <si>
    <t>Pintura com tinta esmalte sintético, marcas de referência Suvinil, Coral ou Metalatex, inclusive selador
acrílico, em paredes a três demãos</t>
  </si>
  <si>
    <t>190105</t>
  </si>
  <si>
    <t>Composição 5- -Remocao de pintura plastica, PVA e semelhantes</t>
  </si>
  <si>
    <t>SERVENTE</t>
  </si>
  <si>
    <t>emassamento forro de gesso</t>
  </si>
  <si>
    <t>Estrutura de madeira de lei tipo Paraju, peroba mica, angelim pedra ou equivalente para telhado de telha
ondulada de fibrocimento esp. 6mm, com pontaletes e caibros, inclusive tratamento com cupinicida,
exclusive telhas</t>
  </si>
  <si>
    <t>090102</t>
  </si>
  <si>
    <t>sapatas</t>
  </si>
  <si>
    <t>Laje pré-fabricada treliçada, sobrecarga 300 Kg/m2, vão de 3.5m a 4.3m, capeamento 4cm, esp. 12cm, Fck
= 150 Kg/cm2</t>
  </si>
  <si>
    <t>040602</t>
  </si>
  <si>
    <t>TCES 329/2019</t>
  </si>
  <si>
    <t>Luminária p/ duas lâmpadas fluorescentes 40W, completa, c/ reator duplo-127V partida rápida e alto fator
de potência, soquete antivibratório e lâmpada fluorescente 40W-127V</t>
  </si>
  <si>
    <t>180102</t>
  </si>
  <si>
    <t>PORTA DE ENROLAR MANUAL COMPLETA, ARTICULADA RAIADA LARGA, EM ACO GALVANIZADO NATURAL, CHAPA NUMERO 24</t>
  </si>
  <si>
    <t>UNI</t>
  </si>
  <si>
    <t>material didatico</t>
  </si>
  <si>
    <t>pilares e vigas</t>
  </si>
  <si>
    <t>pilares vigas e laje</t>
  </si>
  <si>
    <t>Composição 1 - Cumeeira em aluminio, trapezoidal, com acabamento em verniz em ambas as faces, medindo: (1265x2x300x0,8)mm, Alcoa ou similar</t>
  </si>
  <si>
    <t>Composição 2 -RECOLOCAÇÃO DE ESTRUTURA DE TELHADO</t>
  </si>
  <si>
    <t>TELHADISTA</t>
  </si>
  <si>
    <t>PREGO - PRECO MEDIO DAS BITOLAS</t>
  </si>
  <si>
    <t>KG</t>
  </si>
  <si>
    <r>
      <t>Código Base:</t>
    </r>
    <r>
      <rPr>
        <sz val="11"/>
        <color theme="1"/>
        <rFont val="Calibri"/>
        <family val="2"/>
        <scheme val="minor"/>
      </rPr>
      <t> 090102</t>
    </r>
  </si>
  <si>
    <t>Pintura com tinta à base de resinas acrílicas, marcas de referência Suvinil, Coral ou Metalatex, sobre piso de concreto, a
duas demãos</t>
  </si>
  <si>
    <t>190602</t>
  </si>
  <si>
    <t>13.5</t>
  </si>
  <si>
    <t>Composição 3 -Polimento de piso de alta resistencia</t>
  </si>
  <si>
    <t>MAQUINA ELETRICA P/ POLIMENTO PISO - REF TAB
SINAPI</t>
  </si>
  <si>
    <t>TIJOLO ESMERIL 76,2X76,2X50,8 MM</t>
  </si>
  <si>
    <t>13.6</t>
  </si>
  <si>
    <t>Rodapé de argamassa de alta resistência tipo granilite ou equivalente de qualidade comprovada, altura de
10 cm e espessura de 10 mm, com cantos boleados, executado com cimento e granitina grana N.1,
inclusive polimento</t>
  </si>
  <si>
    <t>130322</t>
  </si>
  <si>
    <t>Eletroduto de PVC rígido roscável, diâm. 2" (60mm), inclusive conexões</t>
  </si>
  <si>
    <t>151130</t>
  </si>
  <si>
    <t>Mini-Disjuntor monopolar 10 A, curva C - 5KA 220/127VCA (NBR IEC 60947-2), Ref. Siemens, GE,
Schneider ou equivalente</t>
  </si>
  <si>
    <t>Mini-Disjuntor monopolar 20 A, curva C - 5KA 220/127VCA (NBR IEC 60947-2), Ref. Siemens, GE,</t>
  </si>
  <si>
    <t>151302</t>
  </si>
  <si>
    <t>Mini-Disjuntor bipolar 25 A, curva C - 5KA 220/127VCA (NBR IEC 60947-2), Ref. Siemens, GE, Schneider
ou equivalente</t>
  </si>
  <si>
    <t>151321</t>
  </si>
  <si>
    <t>151323</t>
  </si>
  <si>
    <t>150307</t>
  </si>
  <si>
    <t>Luminária para uma lâmpada fluorescente 40W, completa, c/ reator simples-127V partida rápida alto fator
de potência, soquete antivibratório e lâmpada fluorescente 40W-127V</t>
  </si>
  <si>
    <t>180109</t>
  </si>
  <si>
    <t xml:space="preserve">DER </t>
  </si>
  <si>
    <t>DER EDIFICAÇÕES</t>
  </si>
  <si>
    <r>
      <t>Órgão Cliente:</t>
    </r>
    <r>
      <rPr>
        <sz val="11"/>
        <color theme="1"/>
        <rFont val="Calibri"/>
        <family val="2"/>
        <scheme val="minor"/>
      </rPr>
      <t> DER - ES</t>
    </r>
  </si>
  <si>
    <r>
      <t>Órgão Gerente:</t>
    </r>
    <r>
      <rPr>
        <sz val="11"/>
        <color theme="1"/>
        <rFont val="Calibri"/>
        <family val="2"/>
        <scheme val="minor"/>
      </rPr>
      <t> DER - ES</t>
    </r>
  </si>
  <si>
    <r>
      <t>Data Base:</t>
    </r>
    <r>
      <rPr>
        <sz val="11"/>
        <color theme="1"/>
        <rFont val="Calibri"/>
        <family val="2"/>
        <scheme val="minor"/>
      </rPr>
      <t> NOVEMBRO 2021</t>
    </r>
  </si>
  <si>
    <r>
      <t>Código Base:</t>
    </r>
    <r>
      <rPr>
        <sz val="11"/>
        <color theme="1"/>
        <rFont val="Calibri"/>
        <family val="2"/>
        <scheme val="minor"/>
      </rPr>
      <t> 010218</t>
    </r>
  </si>
  <si>
    <r>
      <t>Órgão Cliente:</t>
    </r>
    <r>
      <rPr>
        <sz val="11"/>
        <color theme="1"/>
        <rFont val="Calibri"/>
        <family val="2"/>
        <scheme val="minor"/>
      </rPr>
      <t> DER-ES</t>
    </r>
  </si>
  <si>
    <r>
      <t>Órgão Gerente:</t>
    </r>
    <r>
      <rPr>
        <sz val="11"/>
        <color theme="1"/>
        <rFont val="Calibri"/>
        <family val="2"/>
        <scheme val="minor"/>
      </rPr>
      <t> DER ES</t>
    </r>
  </si>
  <si>
    <r>
      <t>Órgão Cliente:</t>
    </r>
    <r>
      <rPr>
        <sz val="11"/>
        <color theme="1"/>
        <rFont val="Calibri"/>
        <family val="2"/>
        <scheme val="minor"/>
      </rPr>
      <t> DER ES</t>
    </r>
  </si>
  <si>
    <r>
      <t>Unidade:</t>
    </r>
    <r>
      <rPr>
        <sz val="11"/>
        <color theme="1"/>
        <rFont val="Calibri"/>
        <family val="2"/>
        <scheme val="minor"/>
      </rPr>
      <t> m2</t>
    </r>
  </si>
  <si>
    <r>
      <t>Versão:</t>
    </r>
    <r>
      <rPr>
        <sz val="11"/>
        <color theme="1"/>
        <rFont val="Calibri"/>
        <family val="2"/>
        <scheme val="minor"/>
      </rPr>
      <t> 4</t>
    </r>
  </si>
  <si>
    <r>
      <t>Código Base:</t>
    </r>
    <r>
      <rPr>
        <sz val="11"/>
        <color theme="1"/>
        <rFont val="Calibri"/>
        <family val="2"/>
        <scheme val="minor"/>
      </rPr>
      <t> 090219</t>
    </r>
  </si>
  <si>
    <r>
      <t>Unidade:</t>
    </r>
    <r>
      <rPr>
        <sz val="11"/>
        <color theme="1"/>
        <rFont val="Calibri"/>
        <family val="2"/>
        <scheme val="minor"/>
      </rPr>
      <t> UND</t>
    </r>
  </si>
  <si>
    <r>
      <t>Versão:</t>
    </r>
    <r>
      <rPr>
        <sz val="11"/>
        <color theme="1"/>
        <rFont val="Calibri"/>
        <family val="2"/>
        <scheme val="minor"/>
      </rPr>
      <t> 2</t>
    </r>
  </si>
  <si>
    <t>CAIXA PVC 4 X 2" - IP40 - TIGRE OU EQUIVALENTE</t>
  </si>
  <si>
    <r>
      <t>Código Base:</t>
    </r>
    <r>
      <rPr>
        <sz val="11"/>
        <color theme="1"/>
        <rFont val="Calibri"/>
        <family val="2"/>
        <scheme val="minor"/>
      </rPr>
      <t> 130231</t>
    </r>
  </si>
  <si>
    <r>
      <t>Orçamento:</t>
    </r>
    <r>
      <rPr>
        <sz val="11"/>
        <color theme="1"/>
        <rFont val="Calibri"/>
        <family val="2"/>
        <scheme val="minor"/>
      </rPr>
      <t> Composição 5- TABELA CUSTOS LABOR/CT-UFES PADRÃO DER</t>
    </r>
  </si>
  <si>
    <r>
      <t>Orçamento:</t>
    </r>
    <r>
      <rPr>
        <sz val="11"/>
        <color theme="1"/>
        <rFont val="Calibri"/>
        <family val="2"/>
        <scheme val="minor"/>
      </rPr>
      <t> Composição 4- TABELA CUSTOS LABOR/CT-UFES PADRÃO DER</t>
    </r>
  </si>
  <si>
    <r>
      <t>Orçamento:</t>
    </r>
    <r>
      <rPr>
        <sz val="11"/>
        <color theme="1"/>
        <rFont val="Calibri"/>
        <family val="2"/>
        <scheme val="minor"/>
      </rPr>
      <t> Composição 2- TABELA CUSTOS LABOR/CT-UFES PADRÃO DER</t>
    </r>
  </si>
  <si>
    <r>
      <t>Orçamento:</t>
    </r>
    <r>
      <rPr>
        <sz val="11"/>
        <color theme="1"/>
        <rFont val="Calibri"/>
        <family val="2"/>
        <scheme val="minor"/>
      </rPr>
      <t> Composição 3- TABELA CUSTOS LABOR/CT-UFES PADRÃO DER</t>
    </r>
  </si>
  <si>
    <t>SERVENTE (LABOR)</t>
  </si>
  <si>
    <t>PASTILHEIRO (LABOR)</t>
  </si>
  <si>
    <t>ARGAMASSA FINA PRE FABRICADA P/ ASSENT E REJUNTE DE PASTILHAS (LABOR</t>
  </si>
  <si>
    <t>REJUNTE PRE-FABRICADA (LABOR)</t>
  </si>
  <si>
    <t xml:space="preserve">MEDIA DAS PASTILHAS COLORIDAS </t>
  </si>
  <si>
    <t>PREÇO MERCADO</t>
  </si>
  <si>
    <r>
      <t>Data Base:</t>
    </r>
    <r>
      <rPr>
        <sz val="11"/>
        <color theme="1"/>
        <rFont val="Calibri"/>
        <family val="2"/>
        <scheme val="minor"/>
      </rPr>
      <t> novembro 2021</t>
    </r>
  </si>
  <si>
    <r>
      <t>Orçamento:</t>
    </r>
    <r>
      <rPr>
        <sz val="11"/>
        <color theme="1"/>
        <rFont val="Calibri"/>
        <family val="2"/>
        <scheme val="minor"/>
      </rPr>
      <t> Composição 1- TABELA CUSTOS LABOR/CT-UFES PADRÃO DER</t>
    </r>
  </si>
  <si>
    <t>Recurso Financeiro:</t>
  </si>
  <si>
    <t>media preço mercado</t>
  </si>
  <si>
    <t xml:space="preserve">MEMORIA DE CALCULO </t>
  </si>
  <si>
    <t>93660</t>
  </si>
  <si>
    <t>10.1</t>
  </si>
  <si>
    <t>11.2</t>
  </si>
  <si>
    <t>11.3</t>
  </si>
  <si>
    <t>11.4</t>
  </si>
  <si>
    <t>11.5</t>
  </si>
  <si>
    <t>13.7</t>
  </si>
  <si>
    <t>13.8</t>
  </si>
  <si>
    <t>13.9</t>
  </si>
  <si>
    <t>14.12</t>
  </si>
  <si>
    <t>14.13</t>
  </si>
  <si>
    <t>14.14</t>
  </si>
  <si>
    <t>14.15</t>
  </si>
  <si>
    <t>19.6</t>
  </si>
  <si>
    <t>Composição 6 -Pastilha cerâmica  5 x 5 cm, assentada com argamassa de cimento colante e rejunte pré-fabricado,
marcas de referência Atlas, Jatobá, NGK ou equivalentwe</t>
  </si>
  <si>
    <t>DISJUNTOR TERMOMAGNETICO TRIPOLAR 150 A / 600 V, TIPO FXD / ICC - 35 KA</t>
  </si>
  <si>
    <t>CABO FLEX ISOL. TERMOPLAST. 750V - 2,50 MM2 - 70º</t>
  </si>
  <si>
    <t>LIXA PARA MADEIRA/MASSA Nº 150</t>
  </si>
  <si>
    <r>
      <t>Orçamento:</t>
    </r>
    <r>
      <rPr>
        <sz val="11"/>
        <color theme="1"/>
        <rFont val="Calibri"/>
        <family val="2"/>
        <scheme val="minor"/>
      </rPr>
      <t> Composição 7-  TABELA CUSTOS LABOR/CT-UFES PADRÃO DER NOV/2021(LS=157,27; BDI=0%)</t>
    </r>
  </si>
  <si>
    <r>
      <t>Código Base:</t>
    </r>
    <r>
      <rPr>
        <sz val="11"/>
        <color theme="1"/>
        <rFont val="Calibri"/>
        <family val="2"/>
        <scheme val="minor"/>
      </rPr>
      <t> 071106</t>
    </r>
  </si>
  <si>
    <t>PEDREIRO (LABOR)</t>
  </si>
  <si>
    <t xml:space="preserve">Composição 7 -PORTA DE ENROLAR MANUAL COMPLETA, ARTICULADA RAIADA LARGA, EM ACO GALVANIZADO NATURAL, CHAPA NUMERO 24
</t>
  </si>
  <si>
    <t>00004911 - SINAPI INSUMO</t>
  </si>
  <si>
    <t>AREIA LAVADA MEDIA</t>
  </si>
  <si>
    <t>M³</t>
  </si>
  <si>
    <t>CAL HIDRATADO P/ ARGAMASSA CH III (</t>
  </si>
  <si>
    <t>CIMENTO PORTLAND CP III - 40 (LABOR</t>
  </si>
  <si>
    <r>
      <t>Orçamento:</t>
    </r>
    <r>
      <rPr>
        <sz val="11"/>
        <color theme="1"/>
        <rFont val="Calibri"/>
        <family val="2"/>
        <scheme val="minor"/>
      </rPr>
      <t> Composição 8-  TABELA CUSTOS LABOR/CT-UFES PADRÃO DER NOV/2021(LS=157,27; BDI=0%)</t>
    </r>
  </si>
  <si>
    <t>DISJUNTOR BIPOLAR TIPO DIN, CORRENTE NOMINAL DE 10A - FORNECIMENTO E INSTALAÇÃO</t>
  </si>
  <si>
    <t xml:space="preserve">Composição 8 -DISJUNTOR TERMOMAGNETICO TRIPOLAR 150 A / 600 V, TIPO FXD / ICC - 35 KA - FORNECIMENTO E INSTALAÇÃO
</t>
  </si>
  <si>
    <t>Unidade: UNID</t>
  </si>
  <si>
    <t>ELETRICISTA (LABOR)</t>
  </si>
  <si>
    <r>
      <t>Código Base:</t>
    </r>
    <r>
      <rPr>
        <sz val="11"/>
        <color theme="1"/>
        <rFont val="Calibri"/>
        <family val="2"/>
        <scheme val="minor"/>
      </rPr>
      <t> 151339</t>
    </r>
  </si>
  <si>
    <t>00002374 - SINAPI INSUMO</t>
  </si>
  <si>
    <r>
      <t>Orçamento:</t>
    </r>
    <r>
      <rPr>
        <sz val="11"/>
        <color theme="1"/>
        <rFont val="Calibri"/>
        <family val="2"/>
        <scheme val="minor"/>
      </rPr>
      <t> Composição 6-  TABELA CUSTOS LABOR/CT-UFES PADRÃO DER NOV/2021(LS=157,27; BDI=0%)</t>
    </r>
  </si>
  <si>
    <t xml:space="preserve">FNDE/SALARIO EDUCAÇÃO </t>
  </si>
  <si>
    <t>Retirada de esquadrias metálicas</t>
  </si>
  <si>
    <t>sala secretaria</t>
  </si>
  <si>
    <t>2,0*1,10</t>
  </si>
  <si>
    <t>010215</t>
  </si>
  <si>
    <t>parede da sala secretaria para abertura de porta acesso a sala professores</t>
  </si>
  <si>
    <t>(0,5*2,1+0,3*1,1)*0,15</t>
  </si>
  <si>
    <t>Lixamento de parede com pintura antiga PVA para recebimento de nova camada de tinta</t>
  </si>
  <si>
    <t xml:space="preserve">sala de aula 05 </t>
  </si>
  <si>
    <t>sala de aula 04</t>
  </si>
  <si>
    <t>(6,35*2+6*2)*2,65</t>
  </si>
  <si>
    <t>(7,03*2+6*2)*2,65</t>
  </si>
  <si>
    <t>sala de aula 03</t>
  </si>
  <si>
    <t>(7,08*2+6*2)*2,65</t>
  </si>
  <si>
    <t>sala de aula 02</t>
  </si>
  <si>
    <t>(5*2+7,35*2)*2,65</t>
  </si>
  <si>
    <t>sala de aula 01</t>
  </si>
  <si>
    <t>(6,9*2+5,9*2)*2,65</t>
  </si>
  <si>
    <t>(13,58+4*2+7,18+1,35+5,2+0,45+5,9+2,24+3,37+5,25)*2,65</t>
  </si>
  <si>
    <t>(4*2+3,5*4+1,6*2)*2,65</t>
  </si>
  <si>
    <t>fachadas</t>
  </si>
  <si>
    <t>(6,2+39,9+6,15+3,8)*2,65</t>
  </si>
  <si>
    <t>010246</t>
  </si>
  <si>
    <t>Unitário com BDI 34,53%</t>
  </si>
  <si>
    <t>39,9+6,2</t>
  </si>
  <si>
    <t>vigas de fundação</t>
  </si>
  <si>
    <t>(5,65*2+4,95*3+1,7)*0,15*0,35</t>
  </si>
  <si>
    <t>ssala professores, banheiro e material didatico</t>
  </si>
  <si>
    <t>(16,97+5,1+2,55)*0,2</t>
  </si>
  <si>
    <t>7*1*1*0,05+2*0,6*1*0,05</t>
  </si>
  <si>
    <t>(5,65*2+4,95*3+1,7)*0,15*0,05</t>
  </si>
  <si>
    <t>7*1,2*1,2*1,5+2*0,7*1,2*1,5</t>
  </si>
  <si>
    <t>sapatas, pilaretis e vigas fundação</t>
  </si>
  <si>
    <t>7*1*1*0,45+2*0,6*1*0,45+(5,65*2+4,95*3+1,7)*0,15*0,3+0,12*0,3*0,9*9</t>
  </si>
  <si>
    <t>0,45*1*4*7+0,45*0,6*2*2+1*0,45*2*2+(5,65*2+4,95*3+1,7)*0,3*2+0,12*2*0,9*9+0,3*0,9*2*9</t>
  </si>
  <si>
    <t>(0,624*1,66*2*9)*7+(9*0,624*1,26+6*0,624*1,66)*2</t>
  </si>
  <si>
    <t>pilaretis</t>
  </si>
  <si>
    <t>(4*0,624*2,41)*7+(4*0,624*2,41)*2</t>
  </si>
  <si>
    <t>2*0,624*6,1*2+2*0,624*2,45*2+3*2*0,624*5,4*2+2*0,624*6,1*2</t>
  </si>
  <si>
    <t>vigas de fundação e pilaretis</t>
  </si>
  <si>
    <t>13*0,148*0,69*7+13*0,148*0,69*2+38*0,148*0,75+13*0,148*0,75+3*33*0,148*0,75+38*0,145*0,75</t>
  </si>
  <si>
    <t>(3,02*0,12*0,3*9)+(5,65*0,15*0,3*2)+(4,95*0,15*0,3*3)+(1,7*0,15*0,3*2)</t>
  </si>
  <si>
    <t>2*0,624*6,1*2+2*2*0,624*2,45*2+3*2*0,624*5,4*2+2*0,624*6,1*2+4*0,624*3,02*9+8*0,248*2,04</t>
  </si>
  <si>
    <t>20*0,148*0,69*9+38*0,148*0,75+13*0,148*0,75*2+3*33*0,148*0,75+38*0,148*0,75</t>
  </si>
  <si>
    <t>0,12*3,02*2*9+0,3*3,02*2*9+(5,65*0,15+5,65*0,3*2)*2+(4,95*0,15+4,95*0,3*2)*3+(1,7*0,15+1,7*0,3*2)*2</t>
  </si>
  <si>
    <t xml:space="preserve">laje de apoio do reservatório de agua </t>
  </si>
  <si>
    <t>1,25*2,0</t>
  </si>
  <si>
    <t>Platibanda de alvenaria de bloco cerâmico 10x20x20cm, assentado com argamassa de cimento, cal
hidratada CH1 e areia no traço 1:0,5:8, amarrada com pilaretes em conc. arm. a cada 2m (H=1.0m), excl.
revest.</t>
  </si>
  <si>
    <t>090403</t>
  </si>
  <si>
    <t>coberturaa sala professores</t>
  </si>
  <si>
    <t>sala professores</t>
  </si>
  <si>
    <t>2,2*2</t>
  </si>
  <si>
    <t>banheiro</t>
  </si>
  <si>
    <t>0,8*2</t>
  </si>
  <si>
    <t>1,2*2</t>
  </si>
  <si>
    <t>sala professores, banheiro, material didatico</t>
  </si>
  <si>
    <t>4,65*2,42*2+5,65*2,42*2+1,7*2,42-2*1</t>
  </si>
  <si>
    <t>sala professores, banheiro , material didatico</t>
  </si>
  <si>
    <t>2,2*1,3</t>
  </si>
  <si>
    <t>0,8*0,6</t>
  </si>
  <si>
    <t>materil didatico</t>
  </si>
  <si>
    <t>1,2*0,6</t>
  </si>
  <si>
    <t>2*1,1</t>
  </si>
  <si>
    <t>1*0,4</t>
  </si>
  <si>
    <t>0,6*0,4</t>
  </si>
  <si>
    <t>salas professores</t>
  </si>
  <si>
    <t>Cobertura nova de telhas onduladas de fibrocimento 6.0mm, inclusive cumeeiras e acessórios de fixação</t>
  </si>
  <si>
    <t>090202</t>
  </si>
  <si>
    <t>Forro PVC branco L = 20 cm, frisado, colocado</t>
  </si>
  <si>
    <t>110210</t>
  </si>
  <si>
    <t>2,6*(3,65*2+4,65*2)+2,6*(1,7*2+3*2)+(1,5*2+1,7*2)*2,6+2*1*2+(4,12-2)*5,65+2,92*5,65+(4,12+2,92)/2*4,95</t>
  </si>
  <si>
    <t>faces internas e externas da parede</t>
  </si>
  <si>
    <t>(1,7*2+1,5*2)*1,5</t>
  </si>
  <si>
    <t>area que não vai receber revestimento ceramico</t>
  </si>
  <si>
    <t>4,65*2+3,65*2</t>
  </si>
  <si>
    <t>1,7*2+3*2</t>
  </si>
  <si>
    <t>lavatorio , duchinha, pia</t>
  </si>
  <si>
    <t>vaso com caixa de descarga acoplada</t>
  </si>
  <si>
    <t>lavatorio e pia</t>
  </si>
  <si>
    <t>Tubo de PVC rigido soldável marrom, diâm. 32mm (1"), inclusive conexões</t>
  </si>
  <si>
    <t>141411</t>
  </si>
  <si>
    <t>0,4+2,69</t>
  </si>
  <si>
    <t>pia</t>
  </si>
  <si>
    <t>2,77+5,66</t>
  </si>
  <si>
    <t>Lavatório de louça branca com coluna, Ravena L91 + C9 inclusive sifão, válvula e engates cromados,
exclusive torneira</t>
  </si>
  <si>
    <t>170130</t>
  </si>
  <si>
    <t>Barra de apoio reta em aço inox 304 p/ portadores de necessidades especiais (NBR 9050), largura 80 cm</t>
  </si>
  <si>
    <t>170603</t>
  </si>
  <si>
    <t>Reservatório de polietileno de 310l, inclusive peça de madeira 6 x 16 cm p/ apoio, exclusive flange e torneira
de bóia</t>
  </si>
  <si>
    <t>170547</t>
  </si>
  <si>
    <t>m2</t>
  </si>
  <si>
    <t>Cuba em aço inox nº 02(dim.560x340x150)mm, marcas de referência Franke, Strake, tramontina, inclusive
válvula de metal 31/2" e sifão cromado 1 x 1/2", excl. torneira</t>
  </si>
  <si>
    <t>Registro de gaveta bruto diam. 32mm (11/4")</t>
  </si>
  <si>
    <t>170322</t>
  </si>
  <si>
    <t>0,6*1,2</t>
  </si>
  <si>
    <t>material</t>
  </si>
  <si>
    <t>Ponto padrão de interruptor de 1 tecla simples e 1 tomada dois pólos mais terra 10A/250V - considerando eletroduto PVC rígido de 3/4" inclusive conexões (4.5m), fio isolado PVC de 2.5mm2 (19.4m) e caixa PVC
4x2" (1 und)</t>
  </si>
  <si>
    <t>151815</t>
  </si>
  <si>
    <t>Interruptor de uma tecla simples 10A/250V e uma tomada 3 polos 10A/250V, padrão brasileiro, NBR 14136,
linha branca, com placa 4x2"</t>
  </si>
  <si>
    <t>180207</t>
  </si>
  <si>
    <t xml:space="preserve">PADRÃO ATÉ QDFL </t>
  </si>
  <si>
    <t>24,38*4FIOS</t>
  </si>
  <si>
    <t>Mini-Disjuntor monopolar 16 A, curva C - 5KA 220/127VCA (NBR IEC 60947-2), Ref. Siemens, GE,
Schneider ou equivalente</t>
  </si>
  <si>
    <t>151301</t>
  </si>
  <si>
    <t>Mini-Disjuntor bipolar 32 A, curva C - 5KA 220/127VCA (NBR IEC 60947-2), Ref. Siemens, GE, Schneider
ou equivalente</t>
  </si>
  <si>
    <t>151322</t>
  </si>
  <si>
    <t>Quadro de distribuição de energia em PVC, de embutir, com 12 divisões modulares com barramento</t>
  </si>
  <si>
    <t>150306</t>
  </si>
  <si>
    <t>Haste de terra tipo COPPERWELD - 5/8" x 2.40m</t>
  </si>
  <si>
    <t>160311</t>
  </si>
  <si>
    <t>INCENDIO</t>
  </si>
  <si>
    <t>0,8*2,1*2+0,8*0,05*2+2,1*0,05*4</t>
  </si>
  <si>
    <t>Salas 01,02,03,04,05,</t>
  </si>
  <si>
    <t>(6,35*2+6*2)*1,3+(7,03*2+6*2)*1,3+(7,08*2+6*2)*1,3+(5*2+7,35*2)*1,3+(6,9*2+5,9*2)*1,3</t>
  </si>
  <si>
    <t>salas professores, material didatico, fachada interna e externa</t>
  </si>
  <si>
    <t>ver item 11.6</t>
  </si>
  <si>
    <t>691,63-165,39 - ver item 1.4 e 18.3</t>
  </si>
  <si>
    <t>ver item 7.1</t>
  </si>
  <si>
    <t>Construção de calçada</t>
  </si>
  <si>
    <t>Alvenaria de blocos de concreto estrut. (9x19x39cm) cheios, com resistência mín. compr. 15MPa,
assentados c/ arg. de cimento e areia no traço 1:4, esp. juntas 10mm e esp. da parede s/ revest. 9cm</t>
  </si>
  <si>
    <t>050503</t>
  </si>
  <si>
    <t>caixa da calçada</t>
  </si>
  <si>
    <t>(5,55+4,95+5,75+5,15+0,4*2)*0,1*0,15</t>
  </si>
  <si>
    <t>(5,55+4,95+5,75+5,15+0,4*2)*0,1*0,05</t>
  </si>
  <si>
    <t>m3</t>
  </si>
  <si>
    <t>(5,55+4,95+5,75+5,15+0,4*2)*0,2</t>
  </si>
  <si>
    <t>Aterro com areia em áreas de calçada, inclusive fornecimento e adensamento</t>
  </si>
  <si>
    <t>030209</t>
  </si>
  <si>
    <t>(0,4*5,35+5,05*0,4)*0,1</t>
  </si>
  <si>
    <t>Lastro de concreto não estrutural, espessura de 6 cm</t>
  </si>
  <si>
    <t>130112</t>
  </si>
  <si>
    <t>(0,4*5,35+5,05*0,4)</t>
  </si>
  <si>
    <t>Piso de cimentado camurçado executado com argamassa de cimento e areia no traço 1:3, esp. 3.0cm</t>
  </si>
  <si>
    <t>130209</t>
  </si>
  <si>
    <t>(0,6*5,75+4,95*0,6)</t>
  </si>
  <si>
    <t>Rufo de chapa metálica nº 26 com largura de 30 cm</t>
  </si>
  <si>
    <t>090302</t>
  </si>
  <si>
    <t>CHAPIM SOBRE MUROS LINEARES, EM GRANITO OU MÁRMORE, L = 25 CM, ASSENTADO COM ARGAMASSA 1:6 COM ADITIVO</t>
  </si>
  <si>
    <t>101966</t>
  </si>
  <si>
    <t>TELHADO</t>
  </si>
  <si>
    <t>Prateleiras em granito cinza andorinha, esp. 2cm</t>
  </si>
  <si>
    <t>210210</t>
  </si>
  <si>
    <t>3*0,4*3+3*0,4*2,05</t>
  </si>
  <si>
    <t>Construção de sala de  Professores e Pintura Geral em predio educacional CMEI ANODINA SCARTUN NUNES</t>
  </si>
  <si>
    <t xml:space="preserve">fachada lateral e frontal da secretaria </t>
  </si>
  <si>
    <t>1,3*4,8+3,80*1,30</t>
  </si>
  <si>
    <t>platibanda lateral e fundos da sala de professores</t>
  </si>
  <si>
    <t>4,95+5,65</t>
  </si>
  <si>
    <t>5,89*5,95</t>
  </si>
  <si>
    <t>barra ceramica fachada frontal e lateral</t>
  </si>
  <si>
    <t>(3,8+1,1+5,65+4,95)*1,3</t>
  </si>
  <si>
    <t>134,14-9,6-20,15</t>
  </si>
  <si>
    <t>junho/2022</t>
  </si>
  <si>
    <r>
      <t>Data Base:</t>
    </r>
    <r>
      <rPr>
        <sz val="11"/>
        <color theme="1"/>
        <rFont val="Calibri"/>
        <family val="2"/>
        <scheme val="minor"/>
      </rPr>
      <t> junho 2022</t>
    </r>
  </si>
  <si>
    <r>
      <t>Orçamento:</t>
    </r>
    <r>
      <rPr>
        <sz val="11"/>
        <color theme="1"/>
        <rFont val="Calibri"/>
        <family val="2"/>
        <scheme val="minor"/>
      </rPr>
      <t> Composição 1- TABELA CUSTOS REFERENCIAIS LABOR/CT-UFES PADRÃO DER-</t>
    </r>
    <r>
      <rPr>
        <b/>
        <sz val="11"/>
        <color theme="1"/>
        <rFont val="Calibri"/>
        <family val="2"/>
        <scheme val="minor"/>
      </rPr>
      <t>ES</t>
    </r>
  </si>
  <si>
    <r>
      <t>Órgão Cliente:</t>
    </r>
    <r>
      <rPr>
        <sz val="11"/>
        <color theme="1"/>
        <rFont val="Calibri"/>
        <family val="2"/>
        <scheme val="minor"/>
      </rPr>
      <t> DER</t>
    </r>
  </si>
  <si>
    <r>
      <t>Órgão Gerente:</t>
    </r>
    <r>
      <rPr>
        <sz val="11"/>
        <color theme="1"/>
        <rFont val="Calibri"/>
        <family val="2"/>
        <scheme val="minor"/>
      </rPr>
      <t> DER</t>
    </r>
  </si>
  <si>
    <t>Composição 1 - Recolocação de Janela de correr para vidro em alumínio anodizado cor natural, linha 25, completa</t>
  </si>
  <si>
    <t xml:space="preserve">Recolocação de Janela de correr para vidro em alumínio anodizado cor natural, linha 25, completa, </t>
  </si>
  <si>
    <t>COMPOSIÇÃO 01</t>
  </si>
  <si>
    <r>
      <t>Código Base:</t>
    </r>
    <r>
      <rPr>
        <sz val="11"/>
        <color theme="1"/>
        <rFont val="Calibri"/>
        <family val="2"/>
        <scheme val="minor"/>
      </rPr>
      <t> 071701</t>
    </r>
  </si>
  <si>
    <t>PEDREIRO</t>
  </si>
  <si>
    <t>CIMENTO PORTLAND CP III - 40</t>
  </si>
  <si>
    <t>M3</t>
  </si>
  <si>
    <t>4,8+5,5</t>
  </si>
  <si>
    <t>composição 02</t>
  </si>
  <si>
    <t>LADRILHISTA</t>
  </si>
  <si>
    <t>CIMENTO BRANCO NAO ESTRUTURAL</t>
  </si>
  <si>
    <t>CIMENTO COLANTE INDUSTRIALIZADO AC I</t>
  </si>
  <si>
    <t>CERAMICA 10X10 AZUL ROYAL</t>
  </si>
  <si>
    <t>M2</t>
  </si>
  <si>
    <t>MEDIA MERCADO</t>
  </si>
  <si>
    <t>valor do m2</t>
  </si>
  <si>
    <t>170220</t>
  </si>
  <si>
    <t>01 prara a tubulação de limpeza e 01 pra tubulação de alimentação</t>
  </si>
  <si>
    <t xml:space="preserve">saida do reservatorio </t>
  </si>
  <si>
    <t>Registro de gaveta com canopla cromada diam 32mm (11/4"), marcas de referência Fabrimar, Deca ou
Docol</t>
  </si>
  <si>
    <t>170330</t>
  </si>
  <si>
    <t>Cerâmica 10 x 10 cm  nas cores azul royal ou similar, com rejunte esp. 0.5 cm, empregando argamassa colante, INCLUSIVE REJUNTE 3MM</t>
  </si>
  <si>
    <t>PRAIA GRANDE, FUNDÃO , ES</t>
  </si>
  <si>
    <t xml:space="preserve">CRONOGRAMA FÍSICO FINANCEIRO </t>
  </si>
  <si>
    <t>Composição 2 - Cerâmica 10 x 10 cm  nas cores azul royal ou similar, com rejunte esp. 0.5 cm, empregando argamassa colante, INCLUSIVE REJUNTE 3MM</t>
  </si>
  <si>
    <t>13.10</t>
  </si>
  <si>
    <t>18,0+2,60</t>
  </si>
  <si>
    <t>Tubo de PVC rígido soldável marrom, diâm. 25mm (3/4"), inclusive conexões</t>
  </si>
  <si>
    <t>141410</t>
  </si>
  <si>
    <t>1.5</t>
  </si>
  <si>
    <t>1.6</t>
  </si>
  <si>
    <t>Índice de preço para remoção de entulho decorrente da execução de obras (Classe A CONAMA - NBR
10.004 - Classe II-B), incluindo aluguel da caçamba, carga, transporte e descarga em área licenciada</t>
  </si>
  <si>
    <t>030304</t>
  </si>
  <si>
    <t>Tapume Telha Metálica Ondulada em aço galvalume 0,50mm Branca h=2,20m, incl. montagem estr. mad.
8"x8", c/adesivo "DER-ES" 60x60cm a cada 10m, incl. faixas pint. esmalte sint. cores azul c/ h=30cm e rosa
c/ h=10cm (Reaproveitamento 2x)</t>
  </si>
  <si>
    <t>020350</t>
  </si>
  <si>
    <t>0,21*1,30(empolamento)</t>
  </si>
  <si>
    <t>11,18*0,025*1,3(empolamento)</t>
  </si>
  <si>
    <t>o tapume sera colocado nas duas laterais da construção da sala dos professores</t>
  </si>
  <si>
    <t>8,0+8,0</t>
  </si>
  <si>
    <t>LOGO DA EMPRESA</t>
  </si>
  <si>
    <t>NOME E DADOS DA EMPRESA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</si>
</sst>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.000000000%"/>
    <numFmt numFmtId="165" formatCode="0.000000000000%"/>
    <numFmt numFmtId="166" formatCode="0.00000000000000%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06">
    <xf numFmtId="0" fontId="0" fillId="0" borderId="0" xfId="0"/>
    <xf numFmtId="4" fontId="0" fillId="0" borderId="0" xfId="0" applyNumberFormat="1"/>
    <xf numFmtId="4" fontId="0" fillId="0" borderId="0" xfId="0" applyNumberFormat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2" borderId="0" xfId="0" applyFont="1" applyFill="1"/>
    <xf numFmtId="10" fontId="12" fillId="0" borderId="0" xfId="1" applyNumberFormat="1" applyFont="1"/>
    <xf numFmtId="4" fontId="12" fillId="0" borderId="0" xfId="0" applyNumberFormat="1" applyFont="1"/>
    <xf numFmtId="2" fontId="12" fillId="0" borderId="6" xfId="0" applyNumberFormat="1" applyFont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0" fillId="3" borderId="0" xfId="0" applyFill="1"/>
    <xf numFmtId="4" fontId="12" fillId="0" borderId="6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6" fillId="0" borderId="0" xfId="0" applyFont="1"/>
    <xf numFmtId="0" fontId="9" fillId="0" borderId="6" xfId="0" applyFont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49" fontId="1" fillId="0" borderId="6" xfId="0" applyNumberFormat="1" applyFont="1" applyBorder="1" applyAlignment="1">
      <alignment vertical="center"/>
    </xf>
    <xf numFmtId="49" fontId="12" fillId="0" borderId="6" xfId="0" applyNumberFormat="1" applyFont="1" applyBorder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10" fontId="12" fillId="0" borderId="6" xfId="1" applyNumberFormat="1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righ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" fontId="0" fillId="3" borderId="0" xfId="0" applyNumberFormat="1" applyFill="1"/>
    <xf numFmtId="4" fontId="12" fillId="0" borderId="3" xfId="0" applyNumberFormat="1" applyFont="1" applyBorder="1" applyAlignment="1">
      <alignment horizontal="center" vertical="center"/>
    </xf>
    <xf numFmtId="0" fontId="19" fillId="4" borderId="16" xfId="0" applyFont="1" applyFill="1" applyBorder="1" applyAlignment="1">
      <alignment wrapText="1"/>
    </xf>
    <xf numFmtId="0" fontId="19" fillId="4" borderId="16" xfId="0" applyFont="1" applyFill="1" applyBorder="1" applyAlignment="1">
      <alignment horizontal="center" wrapText="1"/>
    </xf>
    <xf numFmtId="0" fontId="19" fillId="4" borderId="16" xfId="0" applyFont="1" applyFill="1" applyBorder="1" applyAlignment="1">
      <alignment horizontal="right" wrapText="1"/>
    </xf>
    <xf numFmtId="0" fontId="0" fillId="0" borderId="16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horizontal="right" vertical="top" wrapText="1"/>
    </xf>
    <xf numFmtId="0" fontId="19" fillId="0" borderId="16" xfId="0" applyFont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2" fontId="10" fillId="0" borderId="16" xfId="0" applyNumberFormat="1" applyFont="1" applyBorder="1" applyAlignment="1">
      <alignment horizontal="right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center" vertical="top" wrapText="1"/>
    </xf>
    <xf numFmtId="0" fontId="0" fillId="0" borderId="18" xfId="0" quotePrefix="1" applyBorder="1" applyAlignment="1">
      <alignment horizontal="center" vertical="top" wrapText="1"/>
    </xf>
    <xf numFmtId="0" fontId="0" fillId="0" borderId="18" xfId="0" applyBorder="1" applyAlignment="1">
      <alignment horizontal="right" vertical="top" wrapText="1"/>
    </xf>
    <xf numFmtId="0" fontId="0" fillId="0" borderId="19" xfId="0" applyBorder="1" applyAlignment="1">
      <alignment horizontal="right" vertical="top" wrapText="1"/>
    </xf>
    <xf numFmtId="0" fontId="12" fillId="0" borderId="3" xfId="0" applyFont="1" applyBorder="1" applyAlignment="1">
      <alignment horizontal="center" vertical="center"/>
    </xf>
    <xf numFmtId="0" fontId="0" fillId="0" borderId="17" xfId="0" applyBorder="1" applyAlignment="1">
      <alignment horizontal="left" vertical="top" wrapText="1"/>
    </xf>
    <xf numFmtId="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4" fontId="12" fillId="0" borderId="10" xfId="0" applyNumberFormat="1" applyFont="1" applyBorder="1" applyAlignment="1">
      <alignment horizontal="center" vertical="center"/>
    </xf>
    <xf numFmtId="4" fontId="13" fillId="0" borderId="6" xfId="0" applyNumberFormat="1" applyFont="1" applyBorder="1" applyAlignment="1">
      <alignment horizontal="center" vertical="center"/>
    </xf>
    <xf numFmtId="4" fontId="13" fillId="0" borderId="8" xfId="0" applyNumberFormat="1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49" fontId="21" fillId="0" borderId="6" xfId="0" applyNumberFormat="1" applyFont="1" applyBorder="1" applyAlignment="1">
      <alignment horizontal="center" vertical="center" wrapText="1"/>
    </xf>
    <xf numFmtId="2" fontId="0" fillId="0" borderId="16" xfId="0" applyNumberFormat="1" applyBorder="1" applyAlignment="1">
      <alignment horizontal="right" vertical="top" wrapText="1"/>
    </xf>
    <xf numFmtId="0" fontId="12" fillId="0" borderId="4" xfId="0" applyFont="1" applyBorder="1" applyAlignment="1">
      <alignment horizontal="justify" vertical="justify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justify"/>
    </xf>
    <xf numFmtId="0" fontId="0" fillId="0" borderId="24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right" vertical="top" wrapText="1"/>
    </xf>
    <xf numFmtId="0" fontId="19" fillId="0" borderId="23" xfId="0" applyFont="1" applyBorder="1" applyAlignment="1">
      <alignment horizontal="right" wrapText="1"/>
    </xf>
    <xf numFmtId="0" fontId="0" fillId="0" borderId="6" xfId="0" applyBorder="1" applyAlignment="1">
      <alignment vertical="top" wrapText="1"/>
    </xf>
    <xf numFmtId="0" fontId="12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justify" vertical="center"/>
    </xf>
    <xf numFmtId="10" fontId="1" fillId="0" borderId="6" xfId="1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 wrapText="1"/>
    </xf>
    <xf numFmtId="4" fontId="12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" fontId="15" fillId="0" borderId="6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justify" vertical="center"/>
    </xf>
    <xf numFmtId="4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 wrapText="1"/>
    </xf>
    <xf numFmtId="8" fontId="0" fillId="0" borderId="0" xfId="0" applyNumberFormat="1"/>
    <xf numFmtId="2" fontId="19" fillId="0" borderId="16" xfId="0" applyNumberFormat="1" applyFont="1" applyBorder="1" applyAlignment="1">
      <alignment horizontal="right" wrapText="1"/>
    </xf>
    <xf numFmtId="4" fontId="12" fillId="0" borderId="32" xfId="0" applyNumberFormat="1" applyFont="1" applyBorder="1" applyAlignment="1">
      <alignment horizontal="center" vertical="center"/>
    </xf>
    <xf numFmtId="2" fontId="12" fillId="0" borderId="32" xfId="0" applyNumberFormat="1" applyFont="1" applyBorder="1" applyAlignment="1">
      <alignment horizontal="center" vertical="center"/>
    </xf>
    <xf numFmtId="10" fontId="12" fillId="0" borderId="32" xfId="1" applyNumberFormat="1" applyFont="1" applyFill="1" applyBorder="1" applyAlignment="1">
      <alignment horizontal="center" vertical="center"/>
    </xf>
    <xf numFmtId="49" fontId="12" fillId="0" borderId="6" xfId="0" applyNumberFormat="1" applyFont="1" applyBorder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center" vertical="center"/>
    </xf>
    <xf numFmtId="166" fontId="12" fillId="5" borderId="0" xfId="1" applyNumberFormat="1" applyFont="1" applyFill="1" applyAlignment="1">
      <alignment horizontal="center" vertical="center"/>
    </xf>
    <xf numFmtId="44" fontId="12" fillId="0" borderId="0" xfId="2" applyFont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1" xfId="0" applyBorder="1" applyAlignment="1">
      <alignment horizontal="right" vertical="top" wrapText="1"/>
    </xf>
    <xf numFmtId="0" fontId="0" fillId="0" borderId="23" xfId="0" applyBorder="1" applyAlignment="1">
      <alignment horizontal="right" vertical="top"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0" fillId="0" borderId="20" xfId="0" applyBorder="1" applyAlignment="1">
      <alignment wrapText="1"/>
    </xf>
    <xf numFmtId="0" fontId="19" fillId="0" borderId="17" xfId="0" applyFont="1" applyBorder="1" applyAlignment="1">
      <alignment horizontal="right" wrapText="1"/>
    </xf>
    <xf numFmtId="0" fontId="19" fillId="0" borderId="18" xfId="0" applyFont="1" applyBorder="1" applyAlignment="1">
      <alignment horizontal="right" wrapText="1"/>
    </xf>
    <xf numFmtId="0" fontId="19" fillId="0" borderId="19" xfId="0" applyFont="1" applyBorder="1" applyAlignment="1">
      <alignment horizontal="right" wrapText="1"/>
    </xf>
    <xf numFmtId="0" fontId="19" fillId="0" borderId="0" xfId="0" applyFont="1" applyAlignment="1">
      <alignment wrapText="1"/>
    </xf>
    <xf numFmtId="0" fontId="19" fillId="4" borderId="17" xfId="0" applyFont="1" applyFill="1" applyBorder="1" applyAlignment="1">
      <alignment wrapText="1"/>
    </xf>
    <xf numFmtId="0" fontId="19" fillId="4" borderId="18" xfId="0" applyFont="1" applyFill="1" applyBorder="1" applyAlignment="1">
      <alignment wrapText="1"/>
    </xf>
    <xf numFmtId="0" fontId="19" fillId="4" borderId="19" xfId="0" applyFont="1" applyFill="1" applyBorder="1" applyAlignment="1">
      <alignment wrapText="1"/>
    </xf>
    <xf numFmtId="0" fontId="0" fillId="0" borderId="22" xfId="0" applyBorder="1" applyAlignment="1">
      <alignment horizontal="right" vertical="top" wrapText="1"/>
    </xf>
    <xf numFmtId="0" fontId="19" fillId="0" borderId="0" xfId="0" applyFont="1" applyAlignment="1">
      <alignment horizontal="justify" vertical="justify" wrapText="1"/>
    </xf>
    <xf numFmtId="0" fontId="0" fillId="0" borderId="0" xfId="0" applyAlignment="1">
      <alignment wrapText="1"/>
    </xf>
    <xf numFmtId="0" fontId="19" fillId="0" borderId="25" xfId="0" applyFont="1" applyBorder="1" applyAlignment="1">
      <alignment horizontal="right" wrapText="1"/>
    </xf>
    <xf numFmtId="0" fontId="19" fillId="0" borderId="26" xfId="0" applyFont="1" applyBorder="1" applyAlignment="1">
      <alignment horizontal="right" wrapText="1"/>
    </xf>
    <xf numFmtId="0" fontId="19" fillId="0" borderId="27" xfId="0" applyFont="1" applyBorder="1" applyAlignment="1">
      <alignment horizontal="right" wrapText="1"/>
    </xf>
    <xf numFmtId="0" fontId="0" fillId="0" borderId="6" xfId="0" applyBorder="1" applyAlignment="1">
      <alignment horizontal="center"/>
    </xf>
    <xf numFmtId="10" fontId="0" fillId="0" borderId="21" xfId="0" applyNumberForma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justify"/>
    </xf>
    <xf numFmtId="0" fontId="12" fillId="0" borderId="4" xfId="0" applyFont="1" applyBorder="1" applyAlignment="1">
      <alignment horizontal="justify" vertical="justify"/>
    </xf>
    <xf numFmtId="49" fontId="12" fillId="0" borderId="6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0" fontId="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4" fontId="12" fillId="0" borderId="8" xfId="0" applyNumberFormat="1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2" fontId="12" fillId="0" borderId="4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4" fontId="1" fillId="0" borderId="8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4" fontId="12" fillId="0" borderId="6" xfId="0" applyNumberFormat="1" applyFont="1" applyBorder="1" applyAlignment="1">
      <alignment horizontal="center" vertical="center"/>
    </xf>
    <xf numFmtId="2" fontId="13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justify"/>
    </xf>
    <xf numFmtId="0" fontId="1" fillId="0" borderId="4" xfId="0" applyFont="1" applyBorder="1" applyAlignment="1">
      <alignment horizontal="center" vertical="justify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6" xfId="0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12" fillId="0" borderId="6" xfId="0" applyNumberFormat="1" applyFont="1" applyBorder="1" applyAlignment="1">
      <alignment horizontal="justify" vertical="center"/>
    </xf>
    <xf numFmtId="0" fontId="1" fillId="0" borderId="6" xfId="0" applyFont="1" applyBorder="1" applyAlignment="1">
      <alignment horizontal="center" vertical="justify"/>
    </xf>
    <xf numFmtId="0" fontId="12" fillId="0" borderId="31" xfId="0" applyFont="1" applyBorder="1" applyAlignment="1">
      <alignment horizontal="center"/>
    </xf>
    <xf numFmtId="0" fontId="12" fillId="0" borderId="32" xfId="0" applyFont="1" applyBorder="1" applyAlignment="1">
      <alignment horizontal="center"/>
    </xf>
    <xf numFmtId="0" fontId="13" fillId="0" borderId="3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0" fontId="12" fillId="0" borderId="6" xfId="1" applyNumberFormat="1" applyFont="1" applyFill="1" applyBorder="1" applyAlignment="1">
      <alignment horizontal="center" vertical="center"/>
    </xf>
    <xf numFmtId="0" fontId="12" fillId="0" borderId="37" xfId="0" applyFont="1" applyBorder="1" applyAlignment="1">
      <alignment horizontal="center"/>
    </xf>
    <xf numFmtId="0" fontId="12" fillId="0" borderId="38" xfId="0" applyFont="1" applyBorder="1" applyAlignment="1">
      <alignment horizontal="center"/>
    </xf>
    <xf numFmtId="0" fontId="12" fillId="0" borderId="39" xfId="0" applyFont="1" applyBorder="1" applyAlignment="1">
      <alignment horizontal="center"/>
    </xf>
    <xf numFmtId="0" fontId="12" fillId="0" borderId="3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6" xfId="0" applyFont="1" applyBorder="1" applyAlignment="1">
      <alignment horizontal="center"/>
    </xf>
    <xf numFmtId="0" fontId="13" fillId="0" borderId="35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right" vertical="center" wrapText="1"/>
    </xf>
    <xf numFmtId="0" fontId="13" fillId="0" borderId="35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3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 wrapText="1"/>
    </xf>
    <xf numFmtId="0" fontId="13" fillId="0" borderId="3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" fontId="18" fillId="0" borderId="7" xfId="0" applyNumberFormat="1" applyFont="1" applyBorder="1" applyAlignment="1">
      <alignment horizontal="center" vertical="center" textRotation="90"/>
    </xf>
    <xf numFmtId="4" fontId="18" fillId="0" borderId="10" xfId="0" applyNumberFormat="1" applyFont="1" applyBorder="1" applyAlignment="1">
      <alignment horizontal="center" vertical="center" textRotation="90"/>
    </xf>
    <xf numFmtId="4" fontId="18" fillId="0" borderId="2" xfId="0" applyNumberFormat="1" applyFont="1" applyBorder="1" applyAlignment="1">
      <alignment horizontal="center" vertical="center" textRotation="90"/>
    </xf>
    <xf numFmtId="4" fontId="18" fillId="0" borderId="9" xfId="0" applyNumberFormat="1" applyFont="1" applyBorder="1" applyAlignment="1">
      <alignment horizontal="center" vertical="center" textRotation="90"/>
    </xf>
    <xf numFmtId="4" fontId="18" fillId="0" borderId="0" xfId="0" applyNumberFormat="1" applyFont="1" applyAlignment="1">
      <alignment horizontal="center" vertical="center" textRotation="90"/>
    </xf>
    <xf numFmtId="4" fontId="18" fillId="0" borderId="12" xfId="0" applyNumberFormat="1" applyFont="1" applyBorder="1" applyAlignment="1">
      <alignment horizontal="center" vertical="center" textRotation="90"/>
    </xf>
    <xf numFmtId="0" fontId="9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3" fillId="0" borderId="8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7" fontId="11" fillId="0" borderId="6" xfId="0" applyNumberFormat="1" applyFont="1" applyBorder="1" applyAlignment="1">
      <alignment horizontal="left" vertical="center" wrapText="1"/>
    </xf>
    <xf numFmtId="0" fontId="13" fillId="0" borderId="6" xfId="0" applyFont="1" applyBorder="1" applyAlignment="1">
      <alignment horizontal="justify" vertical="justify"/>
    </xf>
    <xf numFmtId="0" fontId="20" fillId="0" borderId="8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70</xdr:row>
      <xdr:rowOff>0</xdr:rowOff>
    </xdr:from>
    <xdr:to>
      <xdr:col>4</xdr:col>
      <xdr:colOff>944770</xdr:colOff>
      <xdr:row>90</xdr:row>
      <xdr:rowOff>132435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668500"/>
          <a:ext cx="7012195" cy="39424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73</xdr:row>
      <xdr:rowOff>0</xdr:rowOff>
    </xdr:from>
    <xdr:to>
      <xdr:col>4</xdr:col>
      <xdr:colOff>944770</xdr:colOff>
      <xdr:row>93</xdr:row>
      <xdr:rowOff>132435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668500"/>
          <a:ext cx="7012195" cy="39424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4</xdr:col>
      <xdr:colOff>693698</xdr:colOff>
      <xdr:row>50</xdr:row>
      <xdr:rowOff>181775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667500"/>
          <a:ext cx="6761123" cy="38012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4</xdr:col>
      <xdr:colOff>588923</xdr:colOff>
      <xdr:row>71</xdr:row>
      <xdr:rowOff>122868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0668000"/>
          <a:ext cx="6656348" cy="37423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4</xdr:col>
      <xdr:colOff>944770</xdr:colOff>
      <xdr:row>93</xdr:row>
      <xdr:rowOff>132435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4668500"/>
          <a:ext cx="7012195" cy="3942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28</xdr:row>
      <xdr:rowOff>124710</xdr:rowOff>
    </xdr:from>
    <xdr:to>
      <xdr:col>4</xdr:col>
      <xdr:colOff>619125</xdr:colOff>
      <xdr:row>47</xdr:row>
      <xdr:rowOff>189586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0" y="6220710"/>
          <a:ext cx="6553200" cy="3684376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48</xdr:row>
      <xdr:rowOff>92181</xdr:rowOff>
    </xdr:from>
    <xdr:to>
      <xdr:col>4</xdr:col>
      <xdr:colOff>350799</xdr:colOff>
      <xdr:row>66</xdr:row>
      <xdr:rowOff>132435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" y="9998181"/>
          <a:ext cx="6170574" cy="3469254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67</xdr:row>
      <xdr:rowOff>51181</xdr:rowOff>
    </xdr:from>
    <xdr:to>
      <xdr:col>4</xdr:col>
      <xdr:colOff>398423</xdr:colOff>
      <xdr:row>86</xdr:row>
      <xdr:rowOff>56235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" y="13576681"/>
          <a:ext cx="6446798" cy="362455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75877</xdr:colOff>
      <xdr:row>44</xdr:row>
      <xdr:rowOff>0</xdr:rowOff>
    </xdr:from>
    <xdr:to>
      <xdr:col>2</xdr:col>
      <xdr:colOff>723901</xdr:colOff>
      <xdr:row>65</xdr:row>
      <xdr:rowOff>151485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33958"/>
        <a:stretch/>
      </xdr:blipFill>
      <xdr:spPr>
        <a:xfrm>
          <a:off x="75877" y="7620000"/>
          <a:ext cx="4877124" cy="4151985"/>
        </a:xfrm>
        <a:prstGeom prst="rect">
          <a:avLst/>
        </a:prstGeom>
      </xdr:spPr>
    </xdr:pic>
    <xdr:clientData/>
  </xdr:twoCellAnchor>
  <xdr:twoCellAnchor editAs="oneCell">
    <xdr:from>
      <xdr:col>2</xdr:col>
      <xdr:colOff>790574</xdr:colOff>
      <xdr:row>43</xdr:row>
      <xdr:rowOff>84901</xdr:rowOff>
    </xdr:from>
    <xdr:to>
      <xdr:col>10</xdr:col>
      <xdr:colOff>93622</xdr:colOff>
      <xdr:row>60</xdr:row>
      <xdr:rowOff>37184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19674" y="7514401"/>
          <a:ext cx="5675273" cy="319078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669514</xdr:colOff>
      <xdr:row>58</xdr:row>
      <xdr:rowOff>114300</xdr:rowOff>
    </xdr:from>
    <xdr:to>
      <xdr:col>8</xdr:col>
      <xdr:colOff>435297</xdr:colOff>
      <xdr:row>79</xdr:row>
      <xdr:rowOff>27287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r="20128"/>
        <a:stretch/>
      </xdr:blipFill>
      <xdr:spPr>
        <a:xfrm>
          <a:off x="669514" y="12382500"/>
          <a:ext cx="5556983" cy="391348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32</xdr:row>
      <xdr:rowOff>171449</xdr:rowOff>
    </xdr:from>
    <xdr:to>
      <xdr:col>5</xdr:col>
      <xdr:colOff>6349</xdr:colOff>
      <xdr:row>54</xdr:row>
      <xdr:rowOff>127802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007" r="82361" b="38872"/>
        <a:stretch/>
      </xdr:blipFill>
      <xdr:spPr>
        <a:xfrm>
          <a:off x="361950" y="7486649"/>
          <a:ext cx="3600449" cy="4147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I18" sqref="I18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26" t="s">
        <v>469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x14ac:dyDescent="0.25">
      <c r="A2" s="126" t="s">
        <v>419</v>
      </c>
      <c r="B2" s="126"/>
      <c r="C2" s="126"/>
      <c r="D2" s="126" t="s">
        <v>418</v>
      </c>
      <c r="E2" s="126"/>
      <c r="F2" s="126"/>
      <c r="G2" s="126" t="s">
        <v>437</v>
      </c>
      <c r="H2" s="126"/>
      <c r="I2" s="126"/>
      <c r="J2" s="126"/>
    </row>
    <row r="4" spans="1:10" x14ac:dyDescent="0.25">
      <c r="A4" s="131" t="s">
        <v>471</v>
      </c>
      <c r="B4" s="131"/>
      <c r="C4" s="131"/>
      <c r="D4" s="131"/>
      <c r="E4" s="131"/>
      <c r="F4" s="131"/>
      <c r="G4" s="131"/>
      <c r="H4" s="126" t="s">
        <v>472</v>
      </c>
      <c r="I4" s="126"/>
      <c r="J4" s="126"/>
    </row>
    <row r="5" spans="1:10" x14ac:dyDescent="0.25">
      <c r="A5" s="126" t="s">
        <v>277</v>
      </c>
      <c r="B5" s="126"/>
      <c r="C5" s="126" t="s">
        <v>474</v>
      </c>
      <c r="D5" s="126"/>
      <c r="E5" s="126" t="s">
        <v>278</v>
      </c>
      <c r="F5" s="126"/>
      <c r="G5" s="126"/>
      <c r="H5" s="126" t="s">
        <v>279</v>
      </c>
      <c r="I5" s="126"/>
      <c r="J5" s="126"/>
    </row>
    <row r="6" spans="1:10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</row>
    <row r="7" spans="1:10" ht="30" x14ac:dyDescent="0.25">
      <c r="A7" s="33" t="s">
        <v>280</v>
      </c>
      <c r="B7" s="34" t="s">
        <v>281</v>
      </c>
      <c r="C7" s="34" t="s">
        <v>4</v>
      </c>
      <c r="D7" s="35" t="s">
        <v>282</v>
      </c>
      <c r="E7" s="35" t="s">
        <v>283</v>
      </c>
      <c r="F7" s="35" t="s">
        <v>284</v>
      </c>
      <c r="G7" s="35" t="s">
        <v>285</v>
      </c>
      <c r="H7" s="35" t="s">
        <v>286</v>
      </c>
      <c r="I7" s="35" t="s">
        <v>287</v>
      </c>
      <c r="J7" s="35" t="s">
        <v>26</v>
      </c>
    </row>
    <row r="8" spans="1:10" x14ac:dyDescent="0.25">
      <c r="A8" s="36" t="s">
        <v>304</v>
      </c>
      <c r="B8" s="37" t="s">
        <v>118</v>
      </c>
      <c r="C8" s="37">
        <v>10101</v>
      </c>
      <c r="D8" s="38">
        <v>0.9</v>
      </c>
      <c r="E8" s="38">
        <v>1</v>
      </c>
      <c r="F8" s="38">
        <v>6.27</v>
      </c>
      <c r="G8" s="38">
        <v>0</v>
      </c>
      <c r="H8" s="38">
        <v>16.13</v>
      </c>
      <c r="I8" s="38" t="s">
        <v>288</v>
      </c>
      <c r="J8" s="38">
        <f>H8*D8</f>
        <v>14.516999999999999</v>
      </c>
    </row>
    <row r="9" spans="1:10" x14ac:dyDescent="0.25">
      <c r="A9" s="36" t="s">
        <v>473</v>
      </c>
      <c r="B9" s="37" t="s">
        <v>118</v>
      </c>
      <c r="C9" s="37">
        <v>10115</v>
      </c>
      <c r="D9" s="38">
        <v>0.9</v>
      </c>
      <c r="E9" s="38">
        <v>1</v>
      </c>
      <c r="F9" s="38">
        <v>7.43</v>
      </c>
      <c r="G9" s="38">
        <v>0</v>
      </c>
      <c r="H9" s="38">
        <v>19.12</v>
      </c>
      <c r="I9" s="38" t="s">
        <v>288</v>
      </c>
      <c r="J9" s="38">
        <f>H9*D9</f>
        <v>17.207999999999998</v>
      </c>
    </row>
    <row r="10" spans="1:10" x14ac:dyDescent="0.25">
      <c r="A10" s="123" t="s">
        <v>289</v>
      </c>
      <c r="B10" s="124"/>
      <c r="C10" s="124"/>
      <c r="D10" s="124"/>
      <c r="E10" s="124"/>
      <c r="F10" s="124"/>
      <c r="G10" s="124"/>
      <c r="H10" s="124"/>
      <c r="I10" s="125"/>
      <c r="J10" s="39">
        <f>SUM(J8:J9)</f>
        <v>31.725000000000001</v>
      </c>
    </row>
    <row r="11" spans="1:10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0" ht="30" x14ac:dyDescent="0.25">
      <c r="A12" s="33" t="s">
        <v>290</v>
      </c>
      <c r="B12" s="34" t="s">
        <v>281</v>
      </c>
      <c r="C12" s="34" t="s">
        <v>4</v>
      </c>
      <c r="D12" s="35" t="s">
        <v>282</v>
      </c>
      <c r="E12" s="35" t="s">
        <v>283</v>
      </c>
      <c r="F12" s="35" t="s">
        <v>284</v>
      </c>
      <c r="G12" s="35" t="s">
        <v>285</v>
      </c>
      <c r="H12" s="35" t="s">
        <v>286</v>
      </c>
      <c r="I12" s="35" t="s">
        <v>287</v>
      </c>
      <c r="J12" s="35" t="s">
        <v>26</v>
      </c>
    </row>
    <row r="13" spans="1:10" ht="45" x14ac:dyDescent="0.25">
      <c r="A13" s="36" t="s">
        <v>457</v>
      </c>
      <c r="B13" s="37" t="s">
        <v>381</v>
      </c>
      <c r="C13" s="37" t="s">
        <v>475</v>
      </c>
      <c r="D13" s="38">
        <v>1</v>
      </c>
      <c r="E13" s="38"/>
      <c r="F13" s="38">
        <v>376.82</v>
      </c>
      <c r="G13" s="38"/>
      <c r="H13" s="38">
        <f>F13</f>
        <v>376.82</v>
      </c>
      <c r="I13" s="38"/>
      <c r="J13" s="38">
        <f>D13*H13</f>
        <v>376.82</v>
      </c>
    </row>
    <row r="14" spans="1:10" x14ac:dyDescent="0.25">
      <c r="A14" s="42"/>
      <c r="B14" s="43"/>
      <c r="C14" s="44"/>
      <c r="D14" s="45"/>
      <c r="E14" s="45"/>
      <c r="F14" s="45"/>
      <c r="G14" s="45"/>
      <c r="H14" s="45"/>
      <c r="I14" s="46"/>
      <c r="J14" s="38"/>
    </row>
    <row r="15" spans="1:10" x14ac:dyDescent="0.25">
      <c r="A15" s="123" t="s">
        <v>289</v>
      </c>
      <c r="B15" s="124"/>
      <c r="C15" s="124"/>
      <c r="D15" s="124"/>
      <c r="E15" s="124"/>
      <c r="F15" s="124"/>
      <c r="G15" s="124"/>
      <c r="H15" s="124"/>
      <c r="I15" s="125"/>
      <c r="J15" s="39">
        <f>SUM(J13:J14)</f>
        <v>376.82</v>
      </c>
    </row>
    <row r="17" spans="1:5" x14ac:dyDescent="0.25">
      <c r="A17" s="126" t="s">
        <v>291</v>
      </c>
      <c r="B17" s="126"/>
      <c r="C17" s="126"/>
      <c r="D17" s="126"/>
      <c r="E17" s="126"/>
    </row>
    <row r="18" spans="1:5" x14ac:dyDescent="0.25">
      <c r="A18" s="127" t="s">
        <v>292</v>
      </c>
      <c r="B18" s="128"/>
      <c r="C18" s="129"/>
      <c r="D18" s="35" t="s">
        <v>293</v>
      </c>
      <c r="E18" s="35" t="s">
        <v>294</v>
      </c>
    </row>
    <row r="19" spans="1:5" x14ac:dyDescent="0.25">
      <c r="A19" s="114" t="s">
        <v>295</v>
      </c>
      <c r="B19" s="115"/>
      <c r="C19" s="116"/>
      <c r="D19" s="117">
        <v>157.27000000000001</v>
      </c>
      <c r="E19" s="40">
        <f>J10</f>
        <v>31.725000000000001</v>
      </c>
    </row>
    <row r="20" spans="1:5" x14ac:dyDescent="0.25">
      <c r="A20" s="114" t="s">
        <v>296</v>
      </c>
      <c r="B20" s="115"/>
      <c r="C20" s="116"/>
      <c r="D20" s="130"/>
      <c r="E20" s="40">
        <f>J15</f>
        <v>376.82</v>
      </c>
    </row>
    <row r="21" spans="1:5" x14ac:dyDescent="0.25">
      <c r="A21" s="114" t="s">
        <v>297</v>
      </c>
      <c r="B21" s="115"/>
      <c r="C21" s="116"/>
      <c r="D21" s="130"/>
      <c r="E21" s="40">
        <v>0</v>
      </c>
    </row>
    <row r="22" spans="1:5" x14ac:dyDescent="0.25">
      <c r="A22" s="114" t="s">
        <v>298</v>
      </c>
      <c r="B22" s="115"/>
      <c r="C22" s="116"/>
      <c r="D22" s="130"/>
      <c r="E22" s="40">
        <v>1</v>
      </c>
    </row>
    <row r="23" spans="1:5" x14ac:dyDescent="0.25">
      <c r="A23" s="114" t="s">
        <v>299</v>
      </c>
      <c r="B23" s="115"/>
      <c r="C23" s="116"/>
      <c r="D23" s="130"/>
      <c r="E23" s="40">
        <f>E19+E21</f>
        <v>31.725000000000001</v>
      </c>
    </row>
    <row r="24" spans="1:5" x14ac:dyDescent="0.25">
      <c r="A24" s="114" t="s">
        <v>300</v>
      </c>
      <c r="B24" s="115"/>
      <c r="C24" s="116"/>
      <c r="D24" s="130"/>
      <c r="E24" s="40">
        <f>E19/E22+E21/E22</f>
        <v>31.725000000000001</v>
      </c>
    </row>
    <row r="25" spans="1:5" x14ac:dyDescent="0.25">
      <c r="A25" s="114" t="s">
        <v>301</v>
      </c>
      <c r="B25" s="115"/>
      <c r="C25" s="116"/>
      <c r="D25" s="118"/>
      <c r="E25" s="40">
        <f>E20+E24</f>
        <v>408.54500000000002</v>
      </c>
    </row>
    <row r="26" spans="1:5" x14ac:dyDescent="0.25">
      <c r="A26" s="114" t="s">
        <v>302</v>
      </c>
      <c r="B26" s="115"/>
      <c r="C26" s="116"/>
      <c r="D26" s="117"/>
      <c r="E26" s="40"/>
    </row>
    <row r="27" spans="1:5" x14ac:dyDescent="0.25">
      <c r="A27" s="119" t="s">
        <v>303</v>
      </c>
      <c r="B27" s="120"/>
      <c r="C27" s="121"/>
      <c r="D27" s="118"/>
      <c r="E27" s="41">
        <f>E26+E25</f>
        <v>408.55</v>
      </c>
    </row>
  </sheetData>
  <mergeCells count="27">
    <mergeCell ref="A10:I10"/>
    <mergeCell ref="A1:J1"/>
    <mergeCell ref="A2:C2"/>
    <mergeCell ref="D2:F2"/>
    <mergeCell ref="G2:J2"/>
    <mergeCell ref="A4:G4"/>
    <mergeCell ref="H4:J4"/>
    <mergeCell ref="A5:B5"/>
    <mergeCell ref="C5:D5"/>
    <mergeCell ref="E5:G5"/>
    <mergeCell ref="H5:J5"/>
    <mergeCell ref="A6:J6"/>
    <mergeCell ref="A26:C26"/>
    <mergeCell ref="D26:D27"/>
    <mergeCell ref="A27:C27"/>
    <mergeCell ref="A11:J11"/>
    <mergeCell ref="A15:I15"/>
    <mergeCell ref="A17:E1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zoomScaleSheetLayoutView="100" workbookViewId="0">
      <selection activeCell="H16" sqref="H1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26" t="s">
        <v>460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x14ac:dyDescent="0.25">
      <c r="A2" s="126" t="s">
        <v>419</v>
      </c>
      <c r="B2" s="126"/>
      <c r="C2" s="126"/>
      <c r="D2" s="126" t="s">
        <v>418</v>
      </c>
      <c r="E2" s="126"/>
      <c r="F2" s="126"/>
      <c r="G2" s="126" t="s">
        <v>437</v>
      </c>
      <c r="H2" s="126"/>
      <c r="I2" s="126"/>
      <c r="J2" s="126"/>
    </row>
    <row r="4" spans="1:10" x14ac:dyDescent="0.25">
      <c r="A4" s="131" t="s">
        <v>463</v>
      </c>
      <c r="B4" s="131"/>
      <c r="C4" s="131"/>
      <c r="D4" s="131"/>
      <c r="E4" s="131"/>
      <c r="F4" s="131"/>
      <c r="G4" s="131"/>
      <c r="H4" s="126" t="s">
        <v>313</v>
      </c>
      <c r="I4" s="126"/>
      <c r="J4" s="126"/>
    </row>
    <row r="5" spans="1:10" x14ac:dyDescent="0.25">
      <c r="A5" s="126" t="s">
        <v>277</v>
      </c>
      <c r="B5" s="126"/>
      <c r="C5" s="126" t="s">
        <v>461</v>
      </c>
      <c r="D5" s="126"/>
      <c r="E5" s="126" t="s">
        <v>278</v>
      </c>
      <c r="F5" s="126"/>
      <c r="G5" s="126"/>
      <c r="H5" s="126" t="s">
        <v>279</v>
      </c>
      <c r="I5" s="126"/>
      <c r="J5" s="126"/>
    </row>
    <row r="6" spans="1:10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</row>
    <row r="7" spans="1:10" ht="30" x14ac:dyDescent="0.25">
      <c r="A7" s="33" t="s">
        <v>280</v>
      </c>
      <c r="B7" s="34" t="s">
        <v>281</v>
      </c>
      <c r="C7" s="34" t="s">
        <v>4</v>
      </c>
      <c r="D7" s="35" t="s">
        <v>282</v>
      </c>
      <c r="E7" s="35" t="s">
        <v>283</v>
      </c>
      <c r="F7" s="35" t="s">
        <v>284</v>
      </c>
      <c r="G7" s="35" t="s">
        <v>285</v>
      </c>
      <c r="H7" s="35" t="s">
        <v>286</v>
      </c>
      <c r="I7" s="35" t="s">
        <v>287</v>
      </c>
      <c r="J7" s="35" t="s">
        <v>26</v>
      </c>
    </row>
    <row r="8" spans="1:10" x14ac:dyDescent="0.25">
      <c r="A8" s="36" t="s">
        <v>431</v>
      </c>
      <c r="B8" s="37" t="s">
        <v>118</v>
      </c>
      <c r="C8" s="37">
        <v>1014</v>
      </c>
      <c r="D8" s="38">
        <v>3.06</v>
      </c>
      <c r="E8" s="38">
        <v>1</v>
      </c>
      <c r="F8" s="38">
        <v>5.46</v>
      </c>
      <c r="G8" s="38">
        <v>0</v>
      </c>
      <c r="H8" s="38">
        <v>14.05</v>
      </c>
      <c r="I8" s="38" t="s">
        <v>288</v>
      </c>
      <c r="J8" s="38">
        <f>H8*D8</f>
        <v>42.993000000000002</v>
      </c>
    </row>
    <row r="9" spans="1:10" x14ac:dyDescent="0.25">
      <c r="A9" s="36" t="s">
        <v>462</v>
      </c>
      <c r="B9" s="37" t="s">
        <v>118</v>
      </c>
      <c r="C9" s="37">
        <v>10139</v>
      </c>
      <c r="D9" s="38">
        <v>3</v>
      </c>
      <c r="E9" s="38">
        <v>1</v>
      </c>
      <c r="F9" s="38">
        <v>7.43</v>
      </c>
      <c r="G9" s="38">
        <v>0</v>
      </c>
      <c r="H9" s="38">
        <v>19.12</v>
      </c>
      <c r="I9" s="38" t="s">
        <v>288</v>
      </c>
      <c r="J9" s="38">
        <f>H9*D9</f>
        <v>57.36</v>
      </c>
    </row>
    <row r="10" spans="1:10" x14ac:dyDescent="0.25">
      <c r="A10" s="123" t="s">
        <v>289</v>
      </c>
      <c r="B10" s="124"/>
      <c r="C10" s="124"/>
      <c r="D10" s="124"/>
      <c r="E10" s="124"/>
      <c r="F10" s="124"/>
      <c r="G10" s="124"/>
      <c r="H10" s="124"/>
      <c r="I10" s="125"/>
      <c r="J10" s="39">
        <f>SUM(J8:J9)</f>
        <v>100.35299999999999</v>
      </c>
    </row>
    <row r="11" spans="1:10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0" ht="30" x14ac:dyDescent="0.25">
      <c r="A12" s="33" t="s">
        <v>290</v>
      </c>
      <c r="B12" s="34" t="s">
        <v>281</v>
      </c>
      <c r="C12" s="34" t="s">
        <v>4</v>
      </c>
      <c r="D12" s="35" t="s">
        <v>282</v>
      </c>
      <c r="E12" s="35" t="s">
        <v>283</v>
      </c>
      <c r="F12" s="35" t="s">
        <v>284</v>
      </c>
      <c r="G12" s="35" t="s">
        <v>285</v>
      </c>
      <c r="H12" s="35" t="s">
        <v>286</v>
      </c>
      <c r="I12" s="35" t="s">
        <v>287</v>
      </c>
      <c r="J12" s="35" t="s">
        <v>26</v>
      </c>
    </row>
    <row r="13" spans="1:10" ht="45" x14ac:dyDescent="0.25">
      <c r="A13" s="36" t="s">
        <v>380</v>
      </c>
      <c r="B13" s="37" t="s">
        <v>381</v>
      </c>
      <c r="C13" s="37" t="s">
        <v>464</v>
      </c>
      <c r="D13" s="38">
        <v>1</v>
      </c>
      <c r="E13" s="38"/>
      <c r="F13" s="38">
        <v>521.36</v>
      </c>
      <c r="G13" s="38"/>
      <c r="H13" s="38">
        <f>F13</f>
        <v>521.36</v>
      </c>
      <c r="I13" s="38"/>
      <c r="J13" s="38">
        <f>D13*H13</f>
        <v>521.36</v>
      </c>
    </row>
    <row r="14" spans="1:10" x14ac:dyDescent="0.25">
      <c r="A14" s="48" t="s">
        <v>465</v>
      </c>
      <c r="B14" s="37" t="s">
        <v>466</v>
      </c>
      <c r="C14" s="37">
        <v>20503</v>
      </c>
      <c r="D14" s="38">
        <v>7.1739999999999998E-3</v>
      </c>
      <c r="E14" s="38">
        <v>1</v>
      </c>
      <c r="F14" s="38">
        <v>90</v>
      </c>
      <c r="G14" s="38">
        <v>0</v>
      </c>
      <c r="H14" s="38">
        <f>F14</f>
        <v>90</v>
      </c>
      <c r="I14" s="38" t="s">
        <v>288</v>
      </c>
      <c r="J14" s="38">
        <f>D14*H14</f>
        <v>0.64566000000000001</v>
      </c>
    </row>
    <row r="15" spans="1:10" x14ac:dyDescent="0.25">
      <c r="A15" s="48" t="s">
        <v>467</v>
      </c>
      <c r="B15" s="37" t="s">
        <v>389</v>
      </c>
      <c r="C15" s="37">
        <v>20505</v>
      </c>
      <c r="D15" s="38">
        <v>0.4914</v>
      </c>
      <c r="E15" s="38">
        <v>1</v>
      </c>
      <c r="F15" s="38">
        <v>0.78</v>
      </c>
      <c r="G15" s="38">
        <v>0</v>
      </c>
      <c r="H15" s="38">
        <f>F15</f>
        <v>0.78</v>
      </c>
      <c r="I15" s="38" t="s">
        <v>288</v>
      </c>
      <c r="J15" s="38">
        <f>D15*H15</f>
        <v>0.38329200000000002</v>
      </c>
    </row>
    <row r="16" spans="1:10" x14ac:dyDescent="0.25">
      <c r="A16" s="48" t="s">
        <v>468</v>
      </c>
      <c r="B16" s="37" t="s">
        <v>389</v>
      </c>
      <c r="C16" s="37">
        <v>20508</v>
      </c>
      <c r="D16" s="38">
        <v>2.0466000000000002</v>
      </c>
      <c r="E16" s="38">
        <v>1</v>
      </c>
      <c r="F16" s="38">
        <v>0.46</v>
      </c>
      <c r="G16" s="38"/>
      <c r="H16" s="38">
        <f>F16</f>
        <v>0.46</v>
      </c>
      <c r="I16" s="38"/>
      <c r="J16" s="38">
        <f>D16*H16</f>
        <v>0.94143600000000005</v>
      </c>
    </row>
    <row r="17" spans="1:10" x14ac:dyDescent="0.25">
      <c r="A17" s="42"/>
      <c r="B17" s="43"/>
      <c r="C17" s="44"/>
      <c r="D17" s="45"/>
      <c r="E17" s="45"/>
      <c r="F17" s="45"/>
      <c r="G17" s="45"/>
      <c r="H17" s="45"/>
      <c r="I17" s="46"/>
      <c r="J17" s="38"/>
    </row>
    <row r="18" spans="1:10" x14ac:dyDescent="0.25">
      <c r="A18" s="123" t="s">
        <v>289</v>
      </c>
      <c r="B18" s="124"/>
      <c r="C18" s="124"/>
      <c r="D18" s="124"/>
      <c r="E18" s="124"/>
      <c r="F18" s="124"/>
      <c r="G18" s="124"/>
      <c r="H18" s="124"/>
      <c r="I18" s="125"/>
      <c r="J18" s="39">
        <f>SUM(J13:J17)</f>
        <v>523.33038799999997</v>
      </c>
    </row>
    <row r="20" spans="1:10" x14ac:dyDescent="0.25">
      <c r="A20" s="126" t="s">
        <v>291</v>
      </c>
      <c r="B20" s="126"/>
      <c r="C20" s="126"/>
      <c r="D20" s="126"/>
      <c r="E20" s="126"/>
    </row>
    <row r="21" spans="1:10" x14ac:dyDescent="0.25">
      <c r="A21" s="127" t="s">
        <v>292</v>
      </c>
      <c r="B21" s="128"/>
      <c r="C21" s="129"/>
      <c r="D21" s="35" t="s">
        <v>293</v>
      </c>
      <c r="E21" s="35" t="s">
        <v>294</v>
      </c>
    </row>
    <row r="22" spans="1:10" x14ac:dyDescent="0.25">
      <c r="A22" s="114" t="s">
        <v>295</v>
      </c>
      <c r="B22" s="115"/>
      <c r="C22" s="116"/>
      <c r="D22" s="117">
        <v>157.27000000000001</v>
      </c>
      <c r="E22" s="40">
        <f>J10</f>
        <v>100.35299999999999</v>
      </c>
    </row>
    <row r="23" spans="1:10" x14ac:dyDescent="0.25">
      <c r="A23" s="114" t="s">
        <v>296</v>
      </c>
      <c r="B23" s="115"/>
      <c r="C23" s="116"/>
      <c r="D23" s="130"/>
      <c r="E23" s="40">
        <f>J18</f>
        <v>523.33038799999997</v>
      </c>
    </row>
    <row r="24" spans="1:10" x14ac:dyDescent="0.25">
      <c r="A24" s="114" t="s">
        <v>297</v>
      </c>
      <c r="B24" s="115"/>
      <c r="C24" s="116"/>
      <c r="D24" s="130"/>
      <c r="E24" s="40">
        <v>0</v>
      </c>
    </row>
    <row r="25" spans="1:10" x14ac:dyDescent="0.25">
      <c r="A25" s="114" t="s">
        <v>298</v>
      </c>
      <c r="B25" s="115"/>
      <c r="C25" s="116"/>
      <c r="D25" s="130"/>
      <c r="E25" s="40">
        <v>1</v>
      </c>
    </row>
    <row r="26" spans="1:10" x14ac:dyDescent="0.25">
      <c r="A26" s="114" t="s">
        <v>299</v>
      </c>
      <c r="B26" s="115"/>
      <c r="C26" s="116"/>
      <c r="D26" s="130"/>
      <c r="E26" s="40">
        <f>E22+E24</f>
        <v>100.35299999999999</v>
      </c>
    </row>
    <row r="27" spans="1:10" x14ac:dyDescent="0.25">
      <c r="A27" s="114" t="s">
        <v>300</v>
      </c>
      <c r="B27" s="115"/>
      <c r="C27" s="116"/>
      <c r="D27" s="130"/>
      <c r="E27" s="40">
        <f>E22/E25+E24/E25</f>
        <v>100.35299999999999</v>
      </c>
    </row>
    <row r="28" spans="1:10" x14ac:dyDescent="0.25">
      <c r="A28" s="114" t="s">
        <v>301</v>
      </c>
      <c r="B28" s="115"/>
      <c r="C28" s="116"/>
      <c r="D28" s="118"/>
      <c r="E28" s="40">
        <f>E23+E27</f>
        <v>623.68338800000004</v>
      </c>
    </row>
    <row r="29" spans="1:10" x14ac:dyDescent="0.25">
      <c r="A29" s="114" t="s">
        <v>302</v>
      </c>
      <c r="B29" s="115"/>
      <c r="C29" s="116"/>
      <c r="D29" s="117"/>
      <c r="E29" s="40"/>
    </row>
    <row r="30" spans="1:10" x14ac:dyDescent="0.25">
      <c r="A30" s="119" t="s">
        <v>303</v>
      </c>
      <c r="B30" s="120"/>
      <c r="C30" s="121"/>
      <c r="D30" s="118"/>
      <c r="E30" s="41">
        <f>E29+E28</f>
        <v>623.67999999999995</v>
      </c>
    </row>
  </sheetData>
  <mergeCells count="27">
    <mergeCell ref="A10:I10"/>
    <mergeCell ref="A1:J1"/>
    <mergeCell ref="A2:C2"/>
    <mergeCell ref="D2:F2"/>
    <mergeCell ref="G2:J2"/>
    <mergeCell ref="A4:G4"/>
    <mergeCell ref="H4:J4"/>
    <mergeCell ref="A5:B5"/>
    <mergeCell ref="C5:D5"/>
    <mergeCell ref="E5:G5"/>
    <mergeCell ref="H5:J5"/>
    <mergeCell ref="A6:J6"/>
    <mergeCell ref="A29:C29"/>
    <mergeCell ref="D29:D30"/>
    <mergeCell ref="A30:C30"/>
    <mergeCell ref="A11:J11"/>
    <mergeCell ref="A18:I18"/>
    <mergeCell ref="A20:E20"/>
    <mergeCell ref="A21:C21"/>
    <mergeCell ref="A22:C22"/>
    <mergeCell ref="D22:D28"/>
    <mergeCell ref="A23:C23"/>
    <mergeCell ref="A24:C24"/>
    <mergeCell ref="A25:C25"/>
    <mergeCell ref="A26:C26"/>
    <mergeCell ref="A27:C27"/>
    <mergeCell ref="A28:C2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zoomScaleSheetLayoutView="100" workbookViewId="0">
      <selection activeCell="D13" sqref="D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26" t="s">
        <v>476</v>
      </c>
      <c r="B1" s="126"/>
      <c r="C1" s="126"/>
      <c r="D1" s="126"/>
      <c r="E1" s="126"/>
      <c r="F1" s="126"/>
      <c r="G1" s="126"/>
      <c r="H1" s="126"/>
      <c r="I1" s="126"/>
      <c r="J1" s="126"/>
    </row>
    <row r="2" spans="1:10" x14ac:dyDescent="0.25">
      <c r="A2" s="126" t="s">
        <v>419</v>
      </c>
      <c r="B2" s="126"/>
      <c r="C2" s="126"/>
      <c r="D2" s="126" t="s">
        <v>418</v>
      </c>
      <c r="E2" s="126"/>
      <c r="F2" s="126"/>
      <c r="G2" s="126" t="s">
        <v>437</v>
      </c>
      <c r="H2" s="126"/>
      <c r="I2" s="126"/>
      <c r="J2" s="126"/>
    </row>
    <row r="4" spans="1:10" x14ac:dyDescent="0.25">
      <c r="A4" s="131" t="s">
        <v>456</v>
      </c>
      <c r="B4" s="131"/>
      <c r="C4" s="131"/>
      <c r="D4" s="131"/>
      <c r="E4" s="131"/>
      <c r="F4" s="131"/>
      <c r="G4" s="131"/>
      <c r="H4" s="126" t="s">
        <v>313</v>
      </c>
      <c r="I4" s="126"/>
      <c r="J4" s="126"/>
    </row>
    <row r="5" spans="1:10" x14ac:dyDescent="0.25">
      <c r="A5" s="126" t="s">
        <v>277</v>
      </c>
      <c r="B5" s="126"/>
      <c r="C5" s="126" t="s">
        <v>311</v>
      </c>
      <c r="D5" s="126"/>
      <c r="E5" s="126" t="s">
        <v>278</v>
      </c>
      <c r="F5" s="126"/>
      <c r="G5" s="126"/>
      <c r="H5" s="126" t="s">
        <v>279</v>
      </c>
      <c r="I5" s="126"/>
      <c r="J5" s="126"/>
    </row>
    <row r="6" spans="1:10" x14ac:dyDescent="0.25">
      <c r="A6" s="132"/>
      <c r="B6" s="132"/>
      <c r="C6" s="132"/>
      <c r="D6" s="132"/>
      <c r="E6" s="132"/>
      <c r="F6" s="132"/>
      <c r="G6" s="132"/>
      <c r="H6" s="132"/>
      <c r="I6" s="132"/>
      <c r="J6" s="132"/>
    </row>
    <row r="7" spans="1:10" ht="30" x14ac:dyDescent="0.25">
      <c r="A7" s="33" t="s">
        <v>280</v>
      </c>
      <c r="B7" s="34" t="s">
        <v>281</v>
      </c>
      <c r="C7" s="34" t="s">
        <v>4</v>
      </c>
      <c r="D7" s="35" t="s">
        <v>282</v>
      </c>
      <c r="E7" s="35" t="s">
        <v>283</v>
      </c>
      <c r="F7" s="35" t="s">
        <v>284</v>
      </c>
      <c r="G7" s="35" t="s">
        <v>285</v>
      </c>
      <c r="H7" s="35" t="s">
        <v>286</v>
      </c>
      <c r="I7" s="35" t="s">
        <v>287</v>
      </c>
      <c r="J7" s="35" t="s">
        <v>26</v>
      </c>
    </row>
    <row r="8" spans="1:10" x14ac:dyDescent="0.25">
      <c r="A8" s="36" t="s">
        <v>431</v>
      </c>
      <c r="B8" s="37" t="s">
        <v>118</v>
      </c>
      <c r="C8" s="37">
        <v>10146</v>
      </c>
      <c r="D8" s="38">
        <v>0.75</v>
      </c>
      <c r="E8" s="38">
        <v>1</v>
      </c>
      <c r="F8" s="38">
        <v>5.46</v>
      </c>
      <c r="G8" s="38">
        <v>0</v>
      </c>
      <c r="H8" s="38">
        <v>14.05</v>
      </c>
      <c r="I8" s="38" t="s">
        <v>288</v>
      </c>
      <c r="J8" s="38">
        <f>H8*D8</f>
        <v>10.5375</v>
      </c>
    </row>
    <row r="9" spans="1:10" x14ac:dyDescent="0.25">
      <c r="A9" s="36" t="s">
        <v>432</v>
      </c>
      <c r="B9" s="37" t="s">
        <v>118</v>
      </c>
      <c r="C9" s="37">
        <v>10138</v>
      </c>
      <c r="D9" s="38">
        <v>0.75</v>
      </c>
      <c r="E9" s="38">
        <v>1</v>
      </c>
      <c r="F9" s="38">
        <v>7.43</v>
      </c>
      <c r="G9" s="38">
        <v>0</v>
      </c>
      <c r="H9" s="38">
        <v>19.12</v>
      </c>
      <c r="I9" s="38" t="s">
        <v>288</v>
      </c>
      <c r="J9" s="38">
        <f>H9*D9</f>
        <v>14.34</v>
      </c>
    </row>
    <row r="10" spans="1:10" x14ac:dyDescent="0.25">
      <c r="A10" s="123" t="s">
        <v>289</v>
      </c>
      <c r="B10" s="124"/>
      <c r="C10" s="124"/>
      <c r="D10" s="124"/>
      <c r="E10" s="124"/>
      <c r="F10" s="124"/>
      <c r="G10" s="124"/>
      <c r="H10" s="124"/>
      <c r="I10" s="125"/>
      <c r="J10" s="39">
        <f>SUM(J8:J9)</f>
        <v>24.877500000000001</v>
      </c>
    </row>
    <row r="11" spans="1:10" x14ac:dyDescent="0.25">
      <c r="A11" s="122"/>
      <c r="B11" s="122"/>
      <c r="C11" s="122"/>
      <c r="D11" s="122"/>
      <c r="E11" s="122"/>
      <c r="F11" s="122"/>
      <c r="G11" s="122"/>
      <c r="H11" s="122"/>
      <c r="I11" s="122"/>
      <c r="J11" s="122"/>
    </row>
    <row r="12" spans="1:10" ht="30" x14ac:dyDescent="0.25">
      <c r="A12" s="33" t="s">
        <v>290</v>
      </c>
      <c r="B12" s="34" t="s">
        <v>281</v>
      </c>
      <c r="C12" s="34" t="s">
        <v>4</v>
      </c>
      <c r="D12" s="35" t="s">
        <v>282</v>
      </c>
      <c r="E12" s="35" t="s">
        <v>283</v>
      </c>
      <c r="F12" s="35" t="s">
        <v>284</v>
      </c>
      <c r="G12" s="35" t="s">
        <v>285</v>
      </c>
      <c r="H12" s="35" t="s">
        <v>286</v>
      </c>
      <c r="I12" s="35" t="s">
        <v>287</v>
      </c>
      <c r="J12" s="35" t="s">
        <v>26</v>
      </c>
    </row>
    <row r="13" spans="1:10" ht="30" x14ac:dyDescent="0.25">
      <c r="A13" s="36" t="s">
        <v>433</v>
      </c>
      <c r="B13" s="37" t="s">
        <v>389</v>
      </c>
      <c r="C13" s="37">
        <v>20572</v>
      </c>
      <c r="D13" s="38">
        <v>6</v>
      </c>
      <c r="E13" s="38"/>
      <c r="F13" s="38">
        <v>3.39</v>
      </c>
      <c r="G13" s="38"/>
      <c r="H13" s="38">
        <f>F13</f>
        <v>3.39</v>
      </c>
      <c r="I13" s="38"/>
      <c r="J13" s="38">
        <f>D13*H13</f>
        <v>20.34</v>
      </c>
    </row>
    <row r="14" spans="1:10" x14ac:dyDescent="0.25">
      <c r="A14" s="48" t="s">
        <v>434</v>
      </c>
      <c r="B14" s="37" t="s">
        <v>389</v>
      </c>
      <c r="C14" s="37">
        <v>20588</v>
      </c>
      <c r="D14" s="38">
        <v>0.5</v>
      </c>
      <c r="E14" s="38">
        <v>1</v>
      </c>
      <c r="F14" s="38">
        <v>6.22</v>
      </c>
      <c r="G14" s="38">
        <v>0</v>
      </c>
      <c r="H14" s="38">
        <f>F14</f>
        <v>6.22</v>
      </c>
      <c r="I14" s="38" t="s">
        <v>288</v>
      </c>
      <c r="J14" s="38">
        <f>D14*H14</f>
        <v>3.11</v>
      </c>
    </row>
    <row r="15" spans="1:10" ht="30" x14ac:dyDescent="0.25">
      <c r="A15" s="48" t="s">
        <v>435</v>
      </c>
      <c r="B15" s="37" t="s">
        <v>318</v>
      </c>
      <c r="C15" s="37" t="s">
        <v>436</v>
      </c>
      <c r="D15" s="38">
        <v>1.1000000000000001</v>
      </c>
      <c r="E15" s="38">
        <v>1</v>
      </c>
      <c r="F15" s="38">
        <f>(89.9+99.9+219)/3</f>
        <v>136.26666666666699</v>
      </c>
      <c r="G15" s="38">
        <v>0</v>
      </c>
      <c r="H15" s="38">
        <f>F15</f>
        <v>136.26666666666699</v>
      </c>
      <c r="I15" s="38" t="s">
        <v>288</v>
      </c>
      <c r="J15" s="38">
        <f>D15*H15</f>
        <v>149.893333333334</v>
      </c>
    </row>
    <row r="16" spans="1:10" x14ac:dyDescent="0.25">
      <c r="A16" s="48"/>
      <c r="B16" s="37"/>
      <c r="C16" s="37"/>
      <c r="D16" s="38"/>
      <c r="E16" s="38"/>
      <c r="F16" s="38"/>
      <c r="G16" s="38"/>
      <c r="H16" s="38"/>
      <c r="I16" s="38"/>
      <c r="J16" s="38">
        <f>D16*H16</f>
        <v>0</v>
      </c>
    </row>
    <row r="17" spans="1:10" x14ac:dyDescent="0.25">
      <c r="A17" s="42"/>
      <c r="B17" s="43"/>
      <c r="C17" s="44"/>
      <c r="D17" s="45"/>
      <c r="E17" s="45"/>
      <c r="F17" s="45"/>
      <c r="G17" s="45"/>
      <c r="H17" s="45"/>
      <c r="I17" s="46"/>
      <c r="J17" s="38"/>
    </row>
    <row r="18" spans="1:10" x14ac:dyDescent="0.25">
      <c r="A18" s="123" t="s">
        <v>289</v>
      </c>
      <c r="B18" s="124"/>
      <c r="C18" s="124"/>
      <c r="D18" s="124"/>
      <c r="E18" s="124"/>
      <c r="F18" s="124"/>
      <c r="G18" s="124"/>
      <c r="H18" s="124"/>
      <c r="I18" s="125"/>
      <c r="J18" s="39">
        <f>SUM(J13:J17)</f>
        <v>173.34333333333399</v>
      </c>
    </row>
    <row r="20" spans="1:10" x14ac:dyDescent="0.25">
      <c r="A20" s="126" t="s">
        <v>291</v>
      </c>
      <c r="B20" s="126"/>
      <c r="C20" s="126"/>
      <c r="D20" s="126"/>
      <c r="E20" s="126"/>
    </row>
    <row r="21" spans="1:10" x14ac:dyDescent="0.25">
      <c r="A21" s="127" t="s">
        <v>292</v>
      </c>
      <c r="B21" s="128"/>
      <c r="C21" s="129"/>
      <c r="D21" s="35" t="s">
        <v>293</v>
      </c>
      <c r="E21" s="35" t="s">
        <v>294</v>
      </c>
    </row>
    <row r="22" spans="1:10" x14ac:dyDescent="0.25">
      <c r="A22" s="114" t="s">
        <v>295</v>
      </c>
      <c r="B22" s="115"/>
      <c r="C22" s="116"/>
      <c r="D22" s="117">
        <v>157.27000000000001</v>
      </c>
      <c r="E22" s="40">
        <f>J10</f>
        <v>24.877500000000001</v>
      </c>
    </row>
    <row r="23" spans="1:10" x14ac:dyDescent="0.25">
      <c r="A23" s="114" t="s">
        <v>296</v>
      </c>
      <c r="B23" s="115"/>
      <c r="C23" s="116"/>
      <c r="D23" s="130"/>
      <c r="E23" s="40">
        <f>J18</f>
        <v>173.34333333333399</v>
      </c>
    </row>
    <row r="24" spans="1:10" x14ac:dyDescent="0.25">
      <c r="A24" s="114" t="s">
        <v>297</v>
      </c>
      <c r="B24" s="115"/>
      <c r="C24" s="116"/>
      <c r="D24" s="130"/>
      <c r="E24" s="40">
        <v>0</v>
      </c>
    </row>
    <row r="25" spans="1:10" x14ac:dyDescent="0.25">
      <c r="A25" s="114" t="s">
        <v>298</v>
      </c>
      <c r="B25" s="115"/>
      <c r="C25" s="116"/>
      <c r="D25" s="130"/>
      <c r="E25" s="40">
        <v>1</v>
      </c>
    </row>
    <row r="26" spans="1:10" x14ac:dyDescent="0.25">
      <c r="A26" s="114" t="s">
        <v>299</v>
      </c>
      <c r="B26" s="115"/>
      <c r="C26" s="116"/>
      <c r="D26" s="130"/>
      <c r="E26" s="40">
        <f>E22+E24</f>
        <v>24.877500000000001</v>
      </c>
    </row>
    <row r="27" spans="1:10" x14ac:dyDescent="0.25">
      <c r="A27" s="114" t="s">
        <v>300</v>
      </c>
      <c r="B27" s="115"/>
      <c r="C27" s="116"/>
      <c r="D27" s="130"/>
      <c r="E27" s="40">
        <f>E22/E25+E24/E25</f>
        <v>24.877500000000001</v>
      </c>
    </row>
    <row r="28" spans="1:10" x14ac:dyDescent="0.25">
      <c r="A28" s="114" t="s">
        <v>301</v>
      </c>
      <c r="B28" s="115"/>
      <c r="C28" s="116"/>
      <c r="D28" s="118"/>
      <c r="E28" s="40">
        <f>E23+E27</f>
        <v>198.22083333333401</v>
      </c>
    </row>
    <row r="29" spans="1:10" x14ac:dyDescent="0.25">
      <c r="A29" s="114" t="s">
        <v>302</v>
      </c>
      <c r="B29" s="115"/>
      <c r="C29" s="116"/>
      <c r="D29" s="117"/>
      <c r="E29" s="40"/>
    </row>
    <row r="30" spans="1:10" x14ac:dyDescent="0.25">
      <c r="A30" s="119" t="s">
        <v>303</v>
      </c>
      <c r="B30" s="120"/>
      <c r="C30" s="121"/>
      <c r="D30" s="118"/>
      <c r="E30" s="41">
        <f>E29+E28</f>
        <v>198.22</v>
      </c>
    </row>
  </sheetData>
  <mergeCells count="27">
    <mergeCell ref="A29:C29"/>
    <mergeCell ref="D29:D30"/>
    <mergeCell ref="A30:C30"/>
    <mergeCell ref="A24:C24"/>
    <mergeCell ref="A25:C25"/>
    <mergeCell ref="A26:C26"/>
    <mergeCell ref="A27:C27"/>
    <mergeCell ref="A23:C23"/>
    <mergeCell ref="A21:C21"/>
    <mergeCell ref="A22:C22"/>
    <mergeCell ref="A6:J6"/>
    <mergeCell ref="A10:I10"/>
    <mergeCell ref="A11:J11"/>
    <mergeCell ref="A18:I18"/>
    <mergeCell ref="A20:E20"/>
    <mergeCell ref="D22:D28"/>
    <mergeCell ref="A28:C28"/>
    <mergeCell ref="A1:J1"/>
    <mergeCell ref="A5:B5"/>
    <mergeCell ref="C5:D5"/>
    <mergeCell ref="E5:G5"/>
    <mergeCell ref="H5:J5"/>
    <mergeCell ref="A2:C2"/>
    <mergeCell ref="D2:F2"/>
    <mergeCell ref="G2:J2"/>
    <mergeCell ref="A4:G4"/>
    <mergeCell ref="H4:J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7"/>
  <sheetViews>
    <sheetView view="pageBreakPreview" zoomScaleSheetLayoutView="100" workbookViewId="0">
      <selection activeCell="F14" sqref="F14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427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413</v>
      </c>
      <c r="B3" s="126"/>
      <c r="C3" s="126"/>
      <c r="D3" s="126" t="s">
        <v>414</v>
      </c>
      <c r="E3" s="126"/>
      <c r="F3" s="126"/>
      <c r="G3" s="126" t="s">
        <v>415</v>
      </c>
      <c r="H3" s="126"/>
      <c r="I3" s="126"/>
      <c r="J3" s="126"/>
    </row>
    <row r="5" spans="1:10" ht="49.5" customHeight="1" x14ac:dyDescent="0.25">
      <c r="A5" s="126" t="s">
        <v>369</v>
      </c>
      <c r="B5" s="126"/>
      <c r="C5" s="126"/>
      <c r="D5" s="126"/>
      <c r="E5" s="126"/>
      <c r="F5" s="126"/>
      <c r="G5" s="126"/>
      <c r="H5" s="126" t="s">
        <v>420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416</v>
      </c>
      <c r="D6" s="126"/>
      <c r="E6" s="126" t="s">
        <v>278</v>
      </c>
      <c r="F6" s="126"/>
      <c r="G6" s="126"/>
      <c r="H6" s="126" t="s">
        <v>279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370</v>
      </c>
      <c r="B9" s="37" t="s">
        <v>118</v>
      </c>
      <c r="C9" s="37">
        <v>10146</v>
      </c>
      <c r="D9" s="38">
        <v>0.5</v>
      </c>
      <c r="E9" s="38">
        <v>1</v>
      </c>
      <c r="F9" s="38">
        <v>5.46</v>
      </c>
      <c r="G9" s="38">
        <v>0</v>
      </c>
      <c r="H9" s="38">
        <v>14.05</v>
      </c>
      <c r="I9" s="38" t="s">
        <v>288</v>
      </c>
      <c r="J9" s="38">
        <f>H9*D9</f>
        <v>7.0250000000000004</v>
      </c>
    </row>
    <row r="10" spans="1:10" x14ac:dyDescent="0.25">
      <c r="A10" s="36"/>
      <c r="B10" s="37"/>
      <c r="C10" s="37"/>
      <c r="D10" s="38"/>
      <c r="E10" s="38"/>
      <c r="F10" s="38"/>
      <c r="G10" s="38"/>
      <c r="H10" s="38"/>
      <c r="I10" s="38"/>
      <c r="J10" s="38"/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7.0250000000000004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x14ac:dyDescent="0.25">
      <c r="A14" s="36" t="s">
        <v>459</v>
      </c>
      <c r="B14" s="37" t="s">
        <v>356</v>
      </c>
      <c r="C14" s="37">
        <v>38013</v>
      </c>
      <c r="D14" s="38">
        <v>1</v>
      </c>
      <c r="E14" s="38"/>
      <c r="F14" s="38">
        <v>0.83</v>
      </c>
      <c r="G14" s="38"/>
      <c r="H14" s="38">
        <f>F14</f>
        <v>0.83</v>
      </c>
      <c r="I14" s="38"/>
      <c r="J14" s="38">
        <f>D14*H14</f>
        <v>0.83</v>
      </c>
    </row>
    <row r="15" spans="1:10" x14ac:dyDescent="0.25">
      <c r="A15" s="133" t="s">
        <v>289</v>
      </c>
      <c r="B15" s="134"/>
      <c r="C15" s="134"/>
      <c r="D15" s="134"/>
      <c r="E15" s="134"/>
      <c r="F15" s="134"/>
      <c r="G15" s="134"/>
      <c r="H15" s="134"/>
      <c r="I15" s="135"/>
      <c r="J15" s="70">
        <f>SUM(J14:J14)</f>
        <v>0.83</v>
      </c>
    </row>
    <row r="16" spans="1:10" x14ac:dyDescent="0.25">
      <c r="A16" s="122"/>
      <c r="B16" s="122"/>
      <c r="C16" s="122"/>
      <c r="D16" s="122"/>
      <c r="E16" s="122"/>
      <c r="F16" s="122"/>
      <c r="G16" s="122"/>
      <c r="H16" s="122"/>
      <c r="I16" s="122"/>
      <c r="J16" s="122"/>
    </row>
    <row r="17" spans="1:5" x14ac:dyDescent="0.25">
      <c r="A17" s="126" t="s">
        <v>291</v>
      </c>
      <c r="B17" s="126"/>
      <c r="C17" s="126"/>
      <c r="D17" s="126"/>
      <c r="E17" s="126"/>
    </row>
    <row r="18" spans="1:5" x14ac:dyDescent="0.25">
      <c r="A18" s="127" t="s">
        <v>292</v>
      </c>
      <c r="B18" s="128"/>
      <c r="C18" s="129"/>
      <c r="D18" s="35" t="s">
        <v>293</v>
      </c>
      <c r="E18" s="35" t="s">
        <v>294</v>
      </c>
    </row>
    <row r="19" spans="1:5" x14ac:dyDescent="0.25">
      <c r="A19" s="114" t="s">
        <v>295</v>
      </c>
      <c r="B19" s="115"/>
      <c r="C19" s="116"/>
      <c r="D19" s="117">
        <v>157.27000000000001</v>
      </c>
      <c r="E19" s="40">
        <f>J11</f>
        <v>7.0250000000000004</v>
      </c>
    </row>
    <row r="20" spans="1:5" x14ac:dyDescent="0.25">
      <c r="A20" s="114" t="s">
        <v>296</v>
      </c>
      <c r="B20" s="115"/>
      <c r="C20" s="116"/>
      <c r="D20" s="130"/>
      <c r="E20" s="40">
        <f>J15</f>
        <v>0.83</v>
      </c>
    </row>
    <row r="21" spans="1:5" x14ac:dyDescent="0.25">
      <c r="A21" s="114" t="s">
        <v>297</v>
      </c>
      <c r="B21" s="115"/>
      <c r="C21" s="116"/>
      <c r="D21" s="130"/>
      <c r="E21" s="40">
        <v>0</v>
      </c>
    </row>
    <row r="22" spans="1:5" x14ac:dyDescent="0.25">
      <c r="A22" s="114" t="s">
        <v>298</v>
      </c>
      <c r="B22" s="115"/>
      <c r="C22" s="116"/>
      <c r="D22" s="130"/>
      <c r="E22" s="40">
        <v>1</v>
      </c>
    </row>
    <row r="23" spans="1:5" x14ac:dyDescent="0.25">
      <c r="A23" s="114" t="s">
        <v>299</v>
      </c>
      <c r="B23" s="115"/>
      <c r="C23" s="116"/>
      <c r="D23" s="130"/>
      <c r="E23" s="40">
        <f>E19+E21</f>
        <v>7.0250000000000004</v>
      </c>
    </row>
    <row r="24" spans="1:5" x14ac:dyDescent="0.25">
      <c r="A24" s="114" t="s">
        <v>300</v>
      </c>
      <c r="B24" s="115"/>
      <c r="C24" s="116"/>
      <c r="D24" s="130"/>
      <c r="E24" s="40">
        <f>E19/E22+E21/E22</f>
        <v>7.0250000000000004</v>
      </c>
    </row>
    <row r="25" spans="1:5" x14ac:dyDescent="0.25">
      <c r="A25" s="114" t="s">
        <v>301</v>
      </c>
      <c r="B25" s="115"/>
      <c r="C25" s="116"/>
      <c r="D25" s="118"/>
      <c r="E25" s="40">
        <f>E20+E24</f>
        <v>7.8550000000000004</v>
      </c>
    </row>
    <row r="26" spans="1:5" x14ac:dyDescent="0.25">
      <c r="A26" s="114" t="s">
        <v>302</v>
      </c>
      <c r="B26" s="115"/>
      <c r="C26" s="116"/>
      <c r="D26" s="117"/>
      <c r="E26" s="40"/>
    </row>
    <row r="27" spans="1:5" x14ac:dyDescent="0.25">
      <c r="A27" s="119" t="s">
        <v>303</v>
      </c>
      <c r="B27" s="120"/>
      <c r="C27" s="121"/>
      <c r="D27" s="118"/>
      <c r="E27" s="41">
        <f>E26+E25</f>
        <v>7.86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6:C26"/>
    <mergeCell ref="D26:D27"/>
    <mergeCell ref="A27:C27"/>
    <mergeCell ref="A12:J12"/>
    <mergeCell ref="A15:I15"/>
    <mergeCell ref="A16:J16"/>
    <mergeCell ref="A17:E17"/>
    <mergeCell ref="A18:C18"/>
    <mergeCell ref="A19:C19"/>
    <mergeCell ref="D19:D25"/>
    <mergeCell ref="A20:C20"/>
    <mergeCell ref="A21:C21"/>
    <mergeCell ref="A22:C22"/>
    <mergeCell ref="A23:C23"/>
    <mergeCell ref="A24:C24"/>
    <mergeCell ref="A25:C2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1"/>
  <sheetViews>
    <sheetView view="pageBreakPreview" zoomScaleSheetLayoutView="100" workbookViewId="0">
      <selection activeCell="A17" sqref="A17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428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419</v>
      </c>
      <c r="B3" s="126"/>
      <c r="C3" s="126"/>
      <c r="D3" s="126" t="s">
        <v>418</v>
      </c>
      <c r="E3" s="126"/>
      <c r="F3" s="126"/>
      <c r="G3" s="126" t="s">
        <v>415</v>
      </c>
      <c r="H3" s="126"/>
      <c r="I3" s="126"/>
      <c r="J3" s="126"/>
    </row>
    <row r="5" spans="1:10" ht="49.5" customHeight="1" x14ac:dyDescent="0.25">
      <c r="A5" s="126" t="s">
        <v>359</v>
      </c>
      <c r="B5" s="126"/>
      <c r="C5" s="126"/>
      <c r="D5" s="126"/>
      <c r="E5" s="126"/>
      <c r="F5" s="126"/>
      <c r="G5" s="126"/>
      <c r="H5" s="126" t="s">
        <v>423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366</v>
      </c>
      <c r="D6" s="126"/>
      <c r="E6" s="126" t="s">
        <v>278</v>
      </c>
      <c r="F6" s="126"/>
      <c r="G6" s="126"/>
      <c r="H6" s="126" t="s">
        <v>424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360</v>
      </c>
      <c r="B9" s="37" t="s">
        <v>118</v>
      </c>
      <c r="C9" s="37">
        <v>10101</v>
      </c>
      <c r="D9" s="38">
        <v>3.05</v>
      </c>
      <c r="E9" s="38">
        <v>1</v>
      </c>
      <c r="F9" s="38">
        <v>6.27</v>
      </c>
      <c r="G9" s="38">
        <v>0</v>
      </c>
      <c r="H9" s="38">
        <v>16.13</v>
      </c>
      <c r="I9" s="38" t="s">
        <v>288</v>
      </c>
      <c r="J9" s="38">
        <f>H9*D9</f>
        <v>49.1965</v>
      </c>
    </row>
    <row r="10" spans="1:10" x14ac:dyDescent="0.25">
      <c r="A10" s="36" t="s">
        <v>361</v>
      </c>
      <c r="B10" s="37" t="s">
        <v>118</v>
      </c>
      <c r="C10" s="37">
        <v>10115</v>
      </c>
      <c r="D10" s="38">
        <v>3.05</v>
      </c>
      <c r="E10" s="38">
        <v>1</v>
      </c>
      <c r="F10" s="38">
        <v>7.43</v>
      </c>
      <c r="G10" s="38">
        <v>0</v>
      </c>
      <c r="H10" s="38">
        <v>19.12</v>
      </c>
      <c r="I10" s="38" t="s">
        <v>288</v>
      </c>
      <c r="J10" s="38">
        <f>H10*D10</f>
        <v>58.316000000000003</v>
      </c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107.5125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x14ac:dyDescent="0.25">
      <c r="A14" s="36" t="s">
        <v>362</v>
      </c>
      <c r="B14" s="37" t="s">
        <v>346</v>
      </c>
      <c r="C14" s="37">
        <v>48516</v>
      </c>
      <c r="D14" s="38">
        <v>2</v>
      </c>
      <c r="E14" s="38"/>
      <c r="F14" s="38">
        <v>0.63</v>
      </c>
      <c r="G14" s="38"/>
      <c r="H14" s="38">
        <f>F14</f>
        <v>0.63</v>
      </c>
      <c r="I14" s="38"/>
      <c r="J14" s="38">
        <f>D14*H14</f>
        <v>1.26</v>
      </c>
    </row>
    <row r="15" spans="1:10" x14ac:dyDescent="0.25">
      <c r="A15" s="66" t="s">
        <v>363</v>
      </c>
      <c r="B15" s="37" t="s">
        <v>346</v>
      </c>
      <c r="C15" s="37">
        <v>48502</v>
      </c>
      <c r="D15" s="38">
        <v>2</v>
      </c>
      <c r="E15" s="38"/>
      <c r="F15" s="38">
        <v>1.1200000000000001</v>
      </c>
      <c r="G15" s="38"/>
      <c r="H15" s="38">
        <f>F15</f>
        <v>1.1200000000000001</v>
      </c>
      <c r="I15" s="38"/>
      <c r="J15" s="38">
        <f>D15*H15</f>
        <v>2.2400000000000002</v>
      </c>
    </row>
    <row r="16" spans="1:10" x14ac:dyDescent="0.25">
      <c r="A16" s="67" t="s">
        <v>458</v>
      </c>
      <c r="B16" s="68" t="s">
        <v>364</v>
      </c>
      <c r="C16" s="68">
        <v>43005</v>
      </c>
      <c r="D16" s="69">
        <v>12</v>
      </c>
      <c r="E16" s="69"/>
      <c r="F16" s="69">
        <v>2.72</v>
      </c>
      <c r="G16" s="69"/>
      <c r="H16" s="69">
        <v>2.72</v>
      </c>
      <c r="I16" s="69"/>
      <c r="J16" s="38">
        <f t="shared" ref="J16" si="0">D16*H16</f>
        <v>32.64</v>
      </c>
    </row>
    <row r="17" spans="1:10" x14ac:dyDescent="0.25">
      <c r="A17" s="67" t="s">
        <v>425</v>
      </c>
      <c r="B17" s="37" t="s">
        <v>346</v>
      </c>
      <c r="C17" s="37">
        <v>45104</v>
      </c>
      <c r="D17" s="38">
        <v>1</v>
      </c>
      <c r="E17" s="38"/>
      <c r="F17" s="38">
        <v>3.32</v>
      </c>
      <c r="G17" s="38"/>
      <c r="H17" s="38">
        <f>F17</f>
        <v>3.32</v>
      </c>
      <c r="I17" s="38"/>
      <c r="J17" s="38">
        <f>D17*H17</f>
        <v>3.32</v>
      </c>
    </row>
    <row r="18" spans="1:10" ht="30" x14ac:dyDescent="0.25">
      <c r="A18" s="71" t="s">
        <v>365</v>
      </c>
      <c r="B18" s="37" t="s">
        <v>364</v>
      </c>
      <c r="C18" s="37">
        <v>42502</v>
      </c>
      <c r="D18" s="38">
        <v>3.63</v>
      </c>
      <c r="E18" s="38"/>
      <c r="F18" s="38">
        <v>5.0599999999999996</v>
      </c>
      <c r="G18" s="38"/>
      <c r="H18" s="38">
        <f>F18</f>
        <v>5.0599999999999996</v>
      </c>
      <c r="I18" s="38"/>
      <c r="J18" s="38">
        <f>D18*H18</f>
        <v>18.367799999999999</v>
      </c>
    </row>
    <row r="19" spans="1:10" x14ac:dyDescent="0.25">
      <c r="A19" s="133" t="s">
        <v>289</v>
      </c>
      <c r="B19" s="134"/>
      <c r="C19" s="134"/>
      <c r="D19" s="134"/>
      <c r="E19" s="134"/>
      <c r="F19" s="134"/>
      <c r="G19" s="134"/>
      <c r="H19" s="134"/>
      <c r="I19" s="135"/>
      <c r="J19" s="70">
        <f>SUM(J14:J18)</f>
        <v>57.827800000000003</v>
      </c>
    </row>
    <row r="20" spans="1:10" x14ac:dyDescent="0.25">
      <c r="A20" s="122"/>
      <c r="B20" s="122"/>
      <c r="C20" s="122"/>
      <c r="D20" s="122"/>
      <c r="E20" s="122"/>
      <c r="F20" s="122"/>
      <c r="G20" s="122"/>
      <c r="H20" s="122"/>
      <c r="I20" s="122"/>
      <c r="J20" s="122"/>
    </row>
    <row r="21" spans="1:10" x14ac:dyDescent="0.25">
      <c r="A21" s="126" t="s">
        <v>291</v>
      </c>
      <c r="B21" s="126"/>
      <c r="C21" s="126"/>
      <c r="D21" s="126"/>
      <c r="E21" s="126"/>
    </row>
    <row r="22" spans="1:10" x14ac:dyDescent="0.25">
      <c r="A22" s="127" t="s">
        <v>292</v>
      </c>
      <c r="B22" s="128"/>
      <c r="C22" s="129"/>
      <c r="D22" s="35" t="s">
        <v>293</v>
      </c>
      <c r="E22" s="35" t="s">
        <v>294</v>
      </c>
    </row>
    <row r="23" spans="1:10" x14ac:dyDescent="0.25">
      <c r="A23" s="114" t="s">
        <v>295</v>
      </c>
      <c r="B23" s="115"/>
      <c r="C23" s="116"/>
      <c r="D23" s="117">
        <v>157.27000000000001</v>
      </c>
      <c r="E23" s="40">
        <f>J11</f>
        <v>107.5125</v>
      </c>
    </row>
    <row r="24" spans="1:10" x14ac:dyDescent="0.25">
      <c r="A24" s="114" t="s">
        <v>296</v>
      </c>
      <c r="B24" s="115"/>
      <c r="C24" s="116"/>
      <c r="D24" s="130"/>
      <c r="E24" s="40">
        <f>J19</f>
        <v>57.827800000000003</v>
      </c>
    </row>
    <row r="25" spans="1:10" x14ac:dyDescent="0.25">
      <c r="A25" s="114" t="s">
        <v>297</v>
      </c>
      <c r="B25" s="115"/>
      <c r="C25" s="116"/>
      <c r="D25" s="130"/>
      <c r="E25" s="40">
        <v>0</v>
      </c>
    </row>
    <row r="26" spans="1:10" x14ac:dyDescent="0.25">
      <c r="A26" s="114" t="s">
        <v>298</v>
      </c>
      <c r="B26" s="115"/>
      <c r="C26" s="116"/>
      <c r="D26" s="130"/>
      <c r="E26" s="40">
        <v>1</v>
      </c>
    </row>
    <row r="27" spans="1:10" x14ac:dyDescent="0.25">
      <c r="A27" s="114" t="s">
        <v>299</v>
      </c>
      <c r="B27" s="115"/>
      <c r="C27" s="116"/>
      <c r="D27" s="130"/>
      <c r="E27" s="40">
        <f>E23+E25</f>
        <v>107.5125</v>
      </c>
    </row>
    <row r="28" spans="1:10" x14ac:dyDescent="0.25">
      <c r="A28" s="114" t="s">
        <v>300</v>
      </c>
      <c r="B28" s="115"/>
      <c r="C28" s="116"/>
      <c r="D28" s="130"/>
      <c r="E28" s="40">
        <f>E23/E26+E25/E26</f>
        <v>107.5125</v>
      </c>
    </row>
    <row r="29" spans="1:10" x14ac:dyDescent="0.25">
      <c r="A29" s="114" t="s">
        <v>301</v>
      </c>
      <c r="B29" s="115"/>
      <c r="C29" s="116"/>
      <c r="D29" s="118"/>
      <c r="E29" s="40">
        <f>E24+E28</f>
        <v>165.34030000000001</v>
      </c>
    </row>
    <row r="30" spans="1:10" x14ac:dyDescent="0.25">
      <c r="A30" s="114" t="s">
        <v>302</v>
      </c>
      <c r="B30" s="115"/>
      <c r="C30" s="116"/>
      <c r="D30" s="117"/>
      <c r="E30" s="40"/>
    </row>
    <row r="31" spans="1:10" x14ac:dyDescent="0.25">
      <c r="A31" s="119" t="s">
        <v>303</v>
      </c>
      <c r="B31" s="120"/>
      <c r="C31" s="121"/>
      <c r="D31" s="118"/>
      <c r="E31" s="41">
        <f>E30+E29</f>
        <v>165.34</v>
      </c>
    </row>
  </sheetData>
  <mergeCells count="29">
    <mergeCell ref="A30:C30"/>
    <mergeCell ref="D30:D31"/>
    <mergeCell ref="A31:C31"/>
    <mergeCell ref="A12:J12"/>
    <mergeCell ref="A19:I19"/>
    <mergeCell ref="A20:J20"/>
    <mergeCell ref="A21:E21"/>
    <mergeCell ref="A22:C22"/>
    <mergeCell ref="A23:C23"/>
    <mergeCell ref="D23:D29"/>
    <mergeCell ref="A24:C24"/>
    <mergeCell ref="A25:C25"/>
    <mergeCell ref="A26:C26"/>
    <mergeCell ref="A27:C27"/>
    <mergeCell ref="A28:C28"/>
    <mergeCell ref="A29:C29"/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A13" sqref="A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430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419</v>
      </c>
      <c r="B3" s="126"/>
      <c r="C3" s="126"/>
      <c r="D3" s="126" t="s">
        <v>418</v>
      </c>
      <c r="E3" s="126"/>
      <c r="F3" s="126"/>
      <c r="G3" s="126" t="s">
        <v>415</v>
      </c>
      <c r="H3" s="126"/>
      <c r="I3" s="126"/>
      <c r="J3" s="126"/>
    </row>
    <row r="5" spans="1:10" ht="15" customHeight="1" x14ac:dyDescent="0.25">
      <c r="A5" s="126" t="s">
        <v>394</v>
      </c>
      <c r="B5" s="126"/>
      <c r="C5" s="126"/>
      <c r="D5" s="126"/>
      <c r="E5" s="126"/>
      <c r="F5" s="126"/>
      <c r="G5" s="126"/>
      <c r="H5" s="126" t="s">
        <v>420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426</v>
      </c>
      <c r="D6" s="126"/>
      <c r="E6" s="126" t="s">
        <v>278</v>
      </c>
      <c r="F6" s="126"/>
      <c r="G6" s="126"/>
      <c r="H6" s="126" t="s">
        <v>279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370</v>
      </c>
      <c r="B9" s="37" t="s">
        <v>118</v>
      </c>
      <c r="C9" s="37">
        <v>10146</v>
      </c>
      <c r="D9" s="38">
        <v>2.08</v>
      </c>
      <c r="E9" s="38">
        <v>1</v>
      </c>
      <c r="F9" s="38">
        <v>5.46</v>
      </c>
      <c r="G9" s="38">
        <v>0</v>
      </c>
      <c r="H9" s="38">
        <v>14.05</v>
      </c>
      <c r="I9" s="38" t="s">
        <v>288</v>
      </c>
      <c r="J9" s="38">
        <f>H9*D9</f>
        <v>29.224</v>
      </c>
    </row>
    <row r="10" spans="1:10" x14ac:dyDescent="0.25">
      <c r="A10" s="36"/>
      <c r="B10" s="37"/>
      <c r="C10" s="37"/>
      <c r="D10" s="38"/>
      <c r="E10" s="38"/>
      <c r="F10" s="38"/>
      <c r="G10" s="38"/>
      <c r="H10" s="38"/>
      <c r="I10" s="38"/>
      <c r="J10" s="38"/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29.224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ht="30" x14ac:dyDescent="0.25">
      <c r="A14" s="36" t="s">
        <v>395</v>
      </c>
      <c r="B14" s="37" t="s">
        <v>118</v>
      </c>
      <c r="C14" s="37">
        <v>950101</v>
      </c>
      <c r="D14" s="38">
        <v>1.43</v>
      </c>
      <c r="E14" s="38"/>
      <c r="F14" s="38">
        <v>3.18</v>
      </c>
      <c r="G14" s="38"/>
      <c r="H14" s="38">
        <f>F14</f>
        <v>3.18</v>
      </c>
      <c r="I14" s="38"/>
      <c r="J14" s="38">
        <f>D14*H14</f>
        <v>4.5473999999999997</v>
      </c>
    </row>
    <row r="15" spans="1:10" x14ac:dyDescent="0.25">
      <c r="A15" s="36" t="s">
        <v>396</v>
      </c>
      <c r="B15" s="37" t="s">
        <v>118</v>
      </c>
      <c r="C15" s="37">
        <v>78735</v>
      </c>
      <c r="D15" s="38">
        <v>0.26</v>
      </c>
      <c r="E15" s="38"/>
      <c r="F15" s="38">
        <v>25.88</v>
      </c>
      <c r="G15" s="38"/>
      <c r="H15" s="38">
        <f>F15</f>
        <v>25.88</v>
      </c>
      <c r="I15" s="38"/>
      <c r="J15" s="38">
        <f>D15*H15</f>
        <v>6.7287999999999997</v>
      </c>
    </row>
    <row r="16" spans="1:10" x14ac:dyDescent="0.25">
      <c r="A16" s="123" t="s">
        <v>289</v>
      </c>
      <c r="B16" s="124"/>
      <c r="C16" s="124"/>
      <c r="D16" s="124"/>
      <c r="E16" s="124"/>
      <c r="F16" s="124"/>
      <c r="G16" s="124"/>
      <c r="H16" s="124"/>
      <c r="I16" s="125"/>
      <c r="J16" s="39">
        <f>SUM(J14:J15)</f>
        <v>11.276199999999999</v>
      </c>
    </row>
    <row r="17" spans="1:10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0" x14ac:dyDescent="0.25">
      <c r="A18" s="126" t="s">
        <v>291</v>
      </c>
      <c r="B18" s="126"/>
      <c r="C18" s="126"/>
      <c r="D18" s="126"/>
      <c r="E18" s="126"/>
    </row>
    <row r="19" spans="1:10" x14ac:dyDescent="0.25">
      <c r="A19" s="127" t="s">
        <v>292</v>
      </c>
      <c r="B19" s="128"/>
      <c r="C19" s="129"/>
      <c r="D19" s="35" t="s">
        <v>293</v>
      </c>
      <c r="E19" s="35" t="s">
        <v>294</v>
      </c>
    </row>
    <row r="20" spans="1:10" x14ac:dyDescent="0.25">
      <c r="A20" s="114" t="s">
        <v>295</v>
      </c>
      <c r="B20" s="115"/>
      <c r="C20" s="116"/>
      <c r="D20" s="117">
        <v>157.27000000000001</v>
      </c>
      <c r="E20" s="40">
        <f>J11</f>
        <v>29.224</v>
      </c>
    </row>
    <row r="21" spans="1:10" x14ac:dyDescent="0.25">
      <c r="A21" s="114" t="s">
        <v>296</v>
      </c>
      <c r="B21" s="115"/>
      <c r="C21" s="116"/>
      <c r="D21" s="130"/>
      <c r="E21" s="40">
        <f>J16</f>
        <v>11.276199999999999</v>
      </c>
    </row>
    <row r="22" spans="1:10" x14ac:dyDescent="0.25">
      <c r="A22" s="114" t="s">
        <v>297</v>
      </c>
      <c r="B22" s="115"/>
      <c r="C22" s="116"/>
      <c r="D22" s="130"/>
      <c r="E22" s="40">
        <v>0</v>
      </c>
    </row>
    <row r="23" spans="1:10" x14ac:dyDescent="0.25">
      <c r="A23" s="114" t="s">
        <v>298</v>
      </c>
      <c r="B23" s="115"/>
      <c r="C23" s="116"/>
      <c r="D23" s="130"/>
      <c r="E23" s="40">
        <v>1</v>
      </c>
    </row>
    <row r="24" spans="1:10" x14ac:dyDescent="0.25">
      <c r="A24" s="114" t="s">
        <v>299</v>
      </c>
      <c r="B24" s="115"/>
      <c r="C24" s="116"/>
      <c r="D24" s="130"/>
      <c r="E24" s="40">
        <f>E20+E22</f>
        <v>29.224</v>
      </c>
    </row>
    <row r="25" spans="1:10" x14ac:dyDescent="0.25">
      <c r="A25" s="114" t="s">
        <v>300</v>
      </c>
      <c r="B25" s="115"/>
      <c r="C25" s="116"/>
      <c r="D25" s="130"/>
      <c r="E25" s="40">
        <f>E20/E23+E22/E23</f>
        <v>29.224</v>
      </c>
    </row>
    <row r="26" spans="1:10" x14ac:dyDescent="0.25">
      <c r="A26" s="114" t="s">
        <v>301</v>
      </c>
      <c r="B26" s="115"/>
      <c r="C26" s="116"/>
      <c r="D26" s="118"/>
      <c r="E26" s="40">
        <f>E21+E25</f>
        <v>40.5002</v>
      </c>
    </row>
    <row r="27" spans="1:10" x14ac:dyDescent="0.25">
      <c r="A27" s="114" t="s">
        <v>302</v>
      </c>
      <c r="B27" s="115"/>
      <c r="C27" s="116"/>
      <c r="D27" s="117"/>
      <c r="E27" s="40"/>
    </row>
    <row r="28" spans="1:10" x14ac:dyDescent="0.25">
      <c r="A28" s="119" t="s">
        <v>303</v>
      </c>
      <c r="B28" s="120"/>
      <c r="C28" s="121"/>
      <c r="D28" s="118"/>
      <c r="E28" s="41">
        <f>E27+E26</f>
        <v>40.5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A12" sqref="A12:J12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429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419</v>
      </c>
      <c r="B3" s="126"/>
      <c r="C3" s="126"/>
      <c r="D3" s="126" t="s">
        <v>418</v>
      </c>
      <c r="E3" s="126"/>
      <c r="F3" s="126"/>
      <c r="G3" s="126" t="s">
        <v>415</v>
      </c>
      <c r="H3" s="126"/>
      <c r="I3" s="126"/>
      <c r="J3" s="126"/>
    </row>
    <row r="5" spans="1:10" ht="15" customHeight="1" x14ac:dyDescent="0.25">
      <c r="A5" s="126" t="s">
        <v>386</v>
      </c>
      <c r="B5" s="126"/>
      <c r="C5" s="126"/>
      <c r="D5" s="126"/>
      <c r="E5" s="126"/>
      <c r="F5" s="126"/>
      <c r="G5" s="126"/>
      <c r="H5" s="126" t="s">
        <v>420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390</v>
      </c>
      <c r="D6" s="126"/>
      <c r="E6" s="126" t="s">
        <v>278</v>
      </c>
      <c r="F6" s="126"/>
      <c r="G6" s="126"/>
      <c r="H6" s="126" t="s">
        <v>421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387</v>
      </c>
      <c r="B9" s="37" t="s">
        <v>118</v>
      </c>
      <c r="C9" s="37">
        <v>10111</v>
      </c>
      <c r="D9" s="38">
        <v>0.58279999999999998</v>
      </c>
      <c r="E9" s="38">
        <v>1</v>
      </c>
      <c r="F9" s="38">
        <v>7.43</v>
      </c>
      <c r="G9" s="38">
        <v>0</v>
      </c>
      <c r="H9" s="38">
        <v>19.12</v>
      </c>
      <c r="I9" s="38" t="s">
        <v>288</v>
      </c>
      <c r="J9" s="38">
        <f>H9*D9</f>
        <v>11.143136</v>
      </c>
    </row>
    <row r="10" spans="1:10" x14ac:dyDescent="0.25">
      <c r="A10" s="36" t="s">
        <v>360</v>
      </c>
      <c r="B10" s="37" t="s">
        <v>118</v>
      </c>
      <c r="C10" s="37">
        <v>10101</v>
      </c>
      <c r="D10" s="38">
        <v>0.73280000000000001</v>
      </c>
      <c r="E10" s="38"/>
      <c r="F10" s="38">
        <v>6.27</v>
      </c>
      <c r="G10" s="38"/>
      <c r="H10" s="38">
        <v>16.13</v>
      </c>
      <c r="I10" s="38"/>
      <c r="J10" s="38">
        <f>H10*D10</f>
        <v>11.820064</v>
      </c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22.963200000000001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x14ac:dyDescent="0.25">
      <c r="A14" s="36" t="s">
        <v>388</v>
      </c>
      <c r="B14" s="37" t="s">
        <v>389</v>
      </c>
      <c r="C14" s="37">
        <v>26560</v>
      </c>
      <c r="D14" s="38">
        <v>0.1166</v>
      </c>
      <c r="E14" s="38"/>
      <c r="F14" s="38">
        <v>20.53</v>
      </c>
      <c r="G14" s="38"/>
      <c r="H14" s="38">
        <f>F14</f>
        <v>20.53</v>
      </c>
      <c r="I14" s="38"/>
      <c r="J14" s="38">
        <f>D14*H14</f>
        <v>2.3937979999999999</v>
      </c>
    </row>
    <row r="15" spans="1:10" x14ac:dyDescent="0.25">
      <c r="A15" s="42"/>
      <c r="B15" s="43"/>
      <c r="C15" s="44"/>
      <c r="D15" s="45"/>
      <c r="E15" s="45"/>
      <c r="F15" s="45"/>
      <c r="G15" s="45"/>
      <c r="H15" s="45"/>
      <c r="I15" s="46"/>
      <c r="J15" s="38"/>
    </row>
    <row r="16" spans="1:10" x14ac:dyDescent="0.25">
      <c r="A16" s="123" t="s">
        <v>289</v>
      </c>
      <c r="B16" s="124"/>
      <c r="C16" s="124"/>
      <c r="D16" s="124"/>
      <c r="E16" s="124"/>
      <c r="F16" s="124"/>
      <c r="G16" s="124"/>
      <c r="H16" s="124"/>
      <c r="I16" s="125"/>
      <c r="J16" s="39">
        <f>SUM(J14:J15)</f>
        <v>2.3937979999999999</v>
      </c>
    </row>
    <row r="17" spans="1:10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0" x14ac:dyDescent="0.25">
      <c r="A18" s="126" t="s">
        <v>291</v>
      </c>
      <c r="B18" s="126"/>
      <c r="C18" s="126"/>
      <c r="D18" s="126"/>
      <c r="E18" s="126"/>
    </row>
    <row r="19" spans="1:10" x14ac:dyDescent="0.25">
      <c r="A19" s="127" t="s">
        <v>292</v>
      </c>
      <c r="B19" s="128"/>
      <c r="C19" s="129"/>
      <c r="D19" s="35" t="s">
        <v>293</v>
      </c>
      <c r="E19" s="35" t="s">
        <v>294</v>
      </c>
    </row>
    <row r="20" spans="1:10" x14ac:dyDescent="0.25">
      <c r="A20" s="114" t="s">
        <v>295</v>
      </c>
      <c r="B20" s="115"/>
      <c r="C20" s="116"/>
      <c r="D20" s="137">
        <v>1.5727</v>
      </c>
      <c r="E20" s="40">
        <f>J11</f>
        <v>22.963200000000001</v>
      </c>
    </row>
    <row r="21" spans="1:10" x14ac:dyDescent="0.25">
      <c r="A21" s="114" t="s">
        <v>296</v>
      </c>
      <c r="B21" s="115"/>
      <c r="C21" s="116"/>
      <c r="D21" s="130"/>
      <c r="E21" s="40">
        <f>J16</f>
        <v>2.3937979999999999</v>
      </c>
    </row>
    <row r="22" spans="1:10" x14ac:dyDescent="0.25">
      <c r="A22" s="114" t="s">
        <v>297</v>
      </c>
      <c r="B22" s="115"/>
      <c r="C22" s="116"/>
      <c r="D22" s="130"/>
      <c r="E22" s="40">
        <v>0</v>
      </c>
    </row>
    <row r="23" spans="1:10" x14ac:dyDescent="0.25">
      <c r="A23" s="114" t="s">
        <v>298</v>
      </c>
      <c r="B23" s="115"/>
      <c r="C23" s="116"/>
      <c r="D23" s="130"/>
      <c r="E23" s="40">
        <v>1</v>
      </c>
    </row>
    <row r="24" spans="1:10" x14ac:dyDescent="0.25">
      <c r="A24" s="114" t="s">
        <v>299</v>
      </c>
      <c r="B24" s="115"/>
      <c r="C24" s="116"/>
      <c r="D24" s="130"/>
      <c r="E24" s="40">
        <f>E20+E22</f>
        <v>22.963200000000001</v>
      </c>
    </row>
    <row r="25" spans="1:10" x14ac:dyDescent="0.25">
      <c r="A25" s="114" t="s">
        <v>300</v>
      </c>
      <c r="B25" s="115"/>
      <c r="C25" s="116"/>
      <c r="D25" s="130"/>
      <c r="E25" s="40">
        <f>E20/E23+E22/E23</f>
        <v>22.963200000000001</v>
      </c>
    </row>
    <row r="26" spans="1:10" x14ac:dyDescent="0.25">
      <c r="A26" s="114" t="s">
        <v>301</v>
      </c>
      <c r="B26" s="115"/>
      <c r="C26" s="116"/>
      <c r="D26" s="118"/>
      <c r="E26" s="40">
        <f>E21+E25</f>
        <v>25.356998000000001</v>
      </c>
    </row>
    <row r="27" spans="1:10" x14ac:dyDescent="0.25">
      <c r="A27" s="114" t="s">
        <v>302</v>
      </c>
      <c r="B27" s="115"/>
      <c r="C27" s="116"/>
      <c r="D27" s="117"/>
      <c r="E27" s="40"/>
    </row>
    <row r="28" spans="1:10" x14ac:dyDescent="0.25">
      <c r="A28" s="119" t="s">
        <v>303</v>
      </c>
      <c r="B28" s="120"/>
      <c r="C28" s="121"/>
      <c r="D28" s="118"/>
      <c r="E28" s="41">
        <f>E27+E26</f>
        <v>25.36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28"/>
  <sheetViews>
    <sheetView view="pageBreakPreview" zoomScaleSheetLayoutView="100" workbookViewId="0">
      <selection activeCell="E27" sqref="E27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438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417</v>
      </c>
      <c r="B3" s="126"/>
      <c r="C3" s="126"/>
      <c r="D3" s="126" t="s">
        <v>418</v>
      </c>
      <c r="E3" s="126"/>
      <c r="F3" s="126"/>
      <c r="G3" s="126" t="s">
        <v>415</v>
      </c>
      <c r="H3" s="126"/>
      <c r="I3" s="126"/>
      <c r="J3" s="126"/>
    </row>
    <row r="5" spans="1:10" ht="15" customHeight="1" x14ac:dyDescent="0.25">
      <c r="A5" s="126" t="s">
        <v>385</v>
      </c>
      <c r="B5" s="126"/>
      <c r="C5" s="126"/>
      <c r="D5" s="126"/>
      <c r="E5" s="126"/>
      <c r="F5" s="126"/>
      <c r="G5" s="126"/>
      <c r="H5" s="126" t="s">
        <v>343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422</v>
      </c>
      <c r="D6" s="126"/>
      <c r="E6" s="126" t="s">
        <v>278</v>
      </c>
      <c r="F6" s="126"/>
      <c r="G6" s="126"/>
      <c r="H6" s="126" t="s">
        <v>279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387</v>
      </c>
      <c r="B9" s="37" t="s">
        <v>118</v>
      </c>
      <c r="C9" s="37">
        <v>10150</v>
      </c>
      <c r="D9" s="38">
        <v>0.23200000000000001</v>
      </c>
      <c r="E9" s="38">
        <v>1</v>
      </c>
      <c r="F9" s="38">
        <v>7.43</v>
      </c>
      <c r="G9" s="38">
        <v>0</v>
      </c>
      <c r="H9" s="38">
        <v>19.12</v>
      </c>
      <c r="I9" s="38" t="s">
        <v>288</v>
      </c>
      <c r="J9" s="38">
        <f>H9*D9</f>
        <v>4.4358399999999998</v>
      </c>
    </row>
    <row r="10" spans="1:10" x14ac:dyDescent="0.25">
      <c r="A10" s="36"/>
      <c r="B10" s="37"/>
      <c r="C10" s="37"/>
      <c r="D10" s="38"/>
      <c r="E10" s="38"/>
      <c r="F10" s="38"/>
      <c r="G10" s="38"/>
      <c r="H10" s="38"/>
      <c r="I10" s="38"/>
      <c r="J10" s="38"/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4.4358399999999998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ht="45" x14ac:dyDescent="0.25">
      <c r="A14" s="36" t="s">
        <v>345</v>
      </c>
      <c r="B14" s="37" t="s">
        <v>346</v>
      </c>
      <c r="C14" s="37" t="s">
        <v>440</v>
      </c>
      <c r="D14" s="38">
        <v>1</v>
      </c>
      <c r="E14" s="38"/>
      <c r="F14" s="38">
        <f>(48.4+93.4+65.9)/3</f>
        <v>69.233333333333306</v>
      </c>
      <c r="G14" s="38"/>
      <c r="H14" s="38">
        <f>F14</f>
        <v>69.233333333333306</v>
      </c>
      <c r="I14" s="38"/>
      <c r="J14" s="38">
        <f>D14*H14</f>
        <v>69.233333333333306</v>
      </c>
    </row>
    <row r="15" spans="1:10" x14ac:dyDescent="0.25">
      <c r="A15" s="42"/>
      <c r="B15" s="43"/>
      <c r="C15" s="44"/>
      <c r="D15" s="45"/>
      <c r="E15" s="45"/>
      <c r="F15" s="45"/>
      <c r="G15" s="45"/>
      <c r="H15" s="45"/>
      <c r="I15" s="46"/>
      <c r="J15" s="38"/>
    </row>
    <row r="16" spans="1:10" x14ac:dyDescent="0.25">
      <c r="A16" s="123" t="s">
        <v>289</v>
      </c>
      <c r="B16" s="124"/>
      <c r="C16" s="124"/>
      <c r="D16" s="124"/>
      <c r="E16" s="124"/>
      <c r="F16" s="124"/>
      <c r="G16" s="124"/>
      <c r="H16" s="124"/>
      <c r="I16" s="125"/>
      <c r="J16" s="39">
        <f>SUM(J14:J15)</f>
        <v>69.233333333333306</v>
      </c>
    </row>
    <row r="17" spans="1:10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0" x14ac:dyDescent="0.25">
      <c r="A18" s="126" t="s">
        <v>291</v>
      </c>
      <c r="B18" s="126"/>
      <c r="C18" s="126"/>
      <c r="D18" s="126"/>
      <c r="E18" s="126"/>
    </row>
    <row r="19" spans="1:10" x14ac:dyDescent="0.25">
      <c r="A19" s="127" t="s">
        <v>292</v>
      </c>
      <c r="B19" s="128"/>
      <c r="C19" s="129"/>
      <c r="D19" s="35" t="s">
        <v>293</v>
      </c>
      <c r="E19" s="35" t="s">
        <v>294</v>
      </c>
    </row>
    <row r="20" spans="1:10" x14ac:dyDescent="0.25">
      <c r="A20" s="114" t="s">
        <v>295</v>
      </c>
      <c r="B20" s="115"/>
      <c r="C20" s="116"/>
      <c r="D20" s="117">
        <v>157.27000000000001</v>
      </c>
      <c r="E20" s="40">
        <f>J11</f>
        <v>4.4358399999999998</v>
      </c>
    </row>
    <row r="21" spans="1:10" x14ac:dyDescent="0.25">
      <c r="A21" s="114" t="s">
        <v>296</v>
      </c>
      <c r="B21" s="115"/>
      <c r="C21" s="116"/>
      <c r="D21" s="130"/>
      <c r="E21" s="40">
        <f>J16</f>
        <v>69.233333333333306</v>
      </c>
    </row>
    <row r="22" spans="1:10" x14ac:dyDescent="0.25">
      <c r="A22" s="114" t="s">
        <v>297</v>
      </c>
      <c r="B22" s="115"/>
      <c r="C22" s="116"/>
      <c r="D22" s="130"/>
      <c r="E22" s="40">
        <v>0</v>
      </c>
    </row>
    <row r="23" spans="1:10" x14ac:dyDescent="0.25">
      <c r="A23" s="114" t="s">
        <v>298</v>
      </c>
      <c r="B23" s="115"/>
      <c r="C23" s="116"/>
      <c r="D23" s="130"/>
      <c r="E23" s="40">
        <v>1</v>
      </c>
    </row>
    <row r="24" spans="1:10" x14ac:dyDescent="0.25">
      <c r="A24" s="114" t="s">
        <v>299</v>
      </c>
      <c r="B24" s="115"/>
      <c r="C24" s="116"/>
      <c r="D24" s="130"/>
      <c r="E24" s="40">
        <f>E20+E22</f>
        <v>4.4358399999999998</v>
      </c>
    </row>
    <row r="25" spans="1:10" x14ac:dyDescent="0.25">
      <c r="A25" s="114" t="s">
        <v>300</v>
      </c>
      <c r="B25" s="115"/>
      <c r="C25" s="116"/>
      <c r="D25" s="130"/>
      <c r="E25" s="40">
        <f>E20/E23+E22/E23</f>
        <v>4.4358399999999998</v>
      </c>
    </row>
    <row r="26" spans="1:10" x14ac:dyDescent="0.25">
      <c r="A26" s="114" t="s">
        <v>301</v>
      </c>
      <c r="B26" s="115"/>
      <c r="C26" s="116"/>
      <c r="D26" s="118"/>
      <c r="E26" s="40">
        <f>E21+E25</f>
        <v>73.669173333333305</v>
      </c>
    </row>
    <row r="27" spans="1:10" x14ac:dyDescent="0.25">
      <c r="A27" s="114" t="s">
        <v>302</v>
      </c>
      <c r="B27" s="115"/>
      <c r="C27" s="116"/>
      <c r="D27" s="117"/>
      <c r="E27" s="40"/>
    </row>
    <row r="28" spans="1:10" x14ac:dyDescent="0.25">
      <c r="A28" s="119" t="s">
        <v>303</v>
      </c>
      <c r="B28" s="120"/>
      <c r="C28" s="121"/>
      <c r="D28" s="118"/>
      <c r="E28" s="41">
        <f>E27+E26</f>
        <v>73.67</v>
      </c>
    </row>
  </sheetData>
  <mergeCells count="29">
    <mergeCell ref="A11:I11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4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41"/>
  <sheetViews>
    <sheetView view="pageBreakPreview" topLeftCell="A7" zoomScaleSheetLayoutView="100" workbookViewId="0">
      <selection activeCell="J26" sqref="J26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309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275</v>
      </c>
      <c r="B3" s="126"/>
      <c r="C3" s="126"/>
      <c r="D3" s="126" t="s">
        <v>276</v>
      </c>
      <c r="E3" s="126"/>
      <c r="F3" s="126"/>
      <c r="G3" s="126" t="s">
        <v>312</v>
      </c>
      <c r="H3" s="126"/>
      <c r="I3" s="126"/>
      <c r="J3" s="126"/>
    </row>
    <row r="5" spans="1:10" ht="15" customHeight="1" x14ac:dyDescent="0.25">
      <c r="A5" s="126" t="s">
        <v>332</v>
      </c>
      <c r="B5" s="126"/>
      <c r="C5" s="126"/>
      <c r="D5" s="126"/>
      <c r="E5" s="126"/>
      <c r="F5" s="126"/>
      <c r="G5" s="126"/>
      <c r="H5" s="126" t="s">
        <v>313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335</v>
      </c>
      <c r="D6" s="126"/>
      <c r="E6" s="126" t="s">
        <v>278</v>
      </c>
      <c r="F6" s="126"/>
      <c r="G6" s="126"/>
      <c r="H6" s="126" t="s">
        <v>279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304</v>
      </c>
      <c r="B9" s="37" t="s">
        <v>118</v>
      </c>
      <c r="C9" s="37" t="s">
        <v>305</v>
      </c>
      <c r="D9" s="38">
        <v>2.0108000000000001E-2</v>
      </c>
      <c r="E9" s="38">
        <v>1</v>
      </c>
      <c r="F9" s="38">
        <v>5.86</v>
      </c>
      <c r="G9" s="38">
        <v>0</v>
      </c>
      <c r="H9" s="38">
        <v>15.08</v>
      </c>
      <c r="I9" s="38" t="s">
        <v>288</v>
      </c>
      <c r="J9" s="38">
        <f>H9*D9</f>
        <v>0.30322863999999999</v>
      </c>
    </row>
    <row r="10" spans="1:10" x14ac:dyDescent="0.25">
      <c r="A10" s="36" t="s">
        <v>331</v>
      </c>
      <c r="B10" s="37" t="s">
        <v>118</v>
      </c>
      <c r="C10" s="37">
        <v>10260</v>
      </c>
      <c r="D10" s="38">
        <v>0.2</v>
      </c>
      <c r="E10" s="38">
        <v>1</v>
      </c>
      <c r="F10" s="38">
        <v>5.41</v>
      </c>
      <c r="G10" s="38">
        <v>0</v>
      </c>
      <c r="H10" s="38">
        <v>13.92</v>
      </c>
      <c r="I10" s="38" t="s">
        <v>288</v>
      </c>
      <c r="J10" s="38">
        <f>H10*D10</f>
        <v>2.7839999999999998</v>
      </c>
    </row>
    <row r="11" spans="1:10" x14ac:dyDescent="0.25">
      <c r="A11" s="36" t="s">
        <v>333</v>
      </c>
      <c r="B11" s="37" t="s">
        <v>118</v>
      </c>
      <c r="C11" s="37">
        <v>10278</v>
      </c>
      <c r="D11" s="38">
        <v>0.2</v>
      </c>
      <c r="E11" s="38">
        <v>1</v>
      </c>
      <c r="F11" s="38">
        <v>10.6</v>
      </c>
      <c r="G11" s="38">
        <v>0</v>
      </c>
      <c r="H11" s="38">
        <v>27.27</v>
      </c>
      <c r="I11" s="38" t="s">
        <v>288</v>
      </c>
      <c r="J11" s="38">
        <f>H11*D11</f>
        <v>5.4539999999999997</v>
      </c>
    </row>
    <row r="12" spans="1:10" x14ac:dyDescent="0.25">
      <c r="A12" s="36" t="s">
        <v>334</v>
      </c>
      <c r="B12" s="37" t="s">
        <v>118</v>
      </c>
      <c r="C12" s="37">
        <v>10140</v>
      </c>
      <c r="D12" s="38">
        <v>4.0216000000000002E-2</v>
      </c>
      <c r="E12" s="38">
        <v>1</v>
      </c>
      <c r="F12" s="38">
        <v>6.94</v>
      </c>
      <c r="G12" s="38">
        <v>0</v>
      </c>
      <c r="H12" s="38">
        <v>17.850000000000001</v>
      </c>
      <c r="I12" s="38" t="s">
        <v>288</v>
      </c>
      <c r="J12" s="38">
        <f>H12*D12</f>
        <v>0.71785560000000004</v>
      </c>
    </row>
    <row r="13" spans="1:10" x14ac:dyDescent="0.25">
      <c r="A13" s="123" t="s">
        <v>289</v>
      </c>
      <c r="B13" s="124"/>
      <c r="C13" s="124"/>
      <c r="D13" s="124"/>
      <c r="E13" s="124"/>
      <c r="F13" s="124"/>
      <c r="G13" s="124"/>
      <c r="H13" s="124"/>
      <c r="I13" s="125"/>
      <c r="J13" s="39">
        <f>SUM(J9:J12)</f>
        <v>9.25908424</v>
      </c>
    </row>
    <row r="14" spans="1:10" x14ac:dyDescent="0.25">
      <c r="A14" s="122"/>
      <c r="B14" s="122"/>
      <c r="C14" s="122"/>
      <c r="D14" s="122"/>
      <c r="E14" s="122"/>
      <c r="F14" s="122"/>
      <c r="G14" s="122"/>
      <c r="H14" s="122"/>
      <c r="I14" s="122"/>
      <c r="J14" s="122"/>
    </row>
    <row r="15" spans="1:10" ht="30" x14ac:dyDescent="0.25">
      <c r="A15" s="33" t="s">
        <v>290</v>
      </c>
      <c r="B15" s="34" t="s">
        <v>281</v>
      </c>
      <c r="C15" s="34" t="s">
        <v>4</v>
      </c>
      <c r="D15" s="35" t="s">
        <v>282</v>
      </c>
      <c r="E15" s="35" t="s">
        <v>283</v>
      </c>
      <c r="F15" s="35" t="s">
        <v>284</v>
      </c>
      <c r="G15" s="35" t="s">
        <v>285</v>
      </c>
      <c r="H15" s="35" t="s">
        <v>286</v>
      </c>
      <c r="I15" s="35" t="s">
        <v>287</v>
      </c>
      <c r="J15" s="35" t="s">
        <v>26</v>
      </c>
    </row>
    <row r="16" spans="1:10" ht="33" customHeight="1" x14ac:dyDescent="0.25">
      <c r="A16" s="36" t="s">
        <v>327</v>
      </c>
      <c r="B16" s="37" t="s">
        <v>107</v>
      </c>
      <c r="C16" s="37" t="s">
        <v>330</v>
      </c>
      <c r="D16" s="38">
        <v>1</v>
      </c>
      <c r="E16" s="38">
        <v>1</v>
      </c>
      <c r="F16" s="38">
        <v>6.49</v>
      </c>
      <c r="G16" s="38">
        <v>0</v>
      </c>
      <c r="H16" s="38">
        <f>F16</f>
        <v>6.49</v>
      </c>
      <c r="I16" s="38" t="s">
        <v>288</v>
      </c>
      <c r="J16" s="38">
        <f>H16</f>
        <v>6.49</v>
      </c>
    </row>
    <row r="17" spans="1:10" ht="30" x14ac:dyDescent="0.25">
      <c r="A17" s="48" t="s">
        <v>326</v>
      </c>
      <c r="B17" s="37" t="s">
        <v>107</v>
      </c>
      <c r="C17" s="37" t="s">
        <v>330</v>
      </c>
      <c r="D17" s="38">
        <v>4.62</v>
      </c>
      <c r="E17" s="38">
        <v>1</v>
      </c>
      <c r="F17" s="38">
        <v>6.75</v>
      </c>
      <c r="G17" s="38">
        <v>0</v>
      </c>
      <c r="H17" s="38">
        <f t="shared" ref="H17:H23" si="0">F17</f>
        <v>6.75</v>
      </c>
      <c r="I17" s="38" t="s">
        <v>288</v>
      </c>
      <c r="J17" s="38">
        <f t="shared" ref="J17:J24" si="1">D17*H17</f>
        <v>31.184999999999999</v>
      </c>
    </row>
    <row r="18" spans="1:10" ht="30" x14ac:dyDescent="0.25">
      <c r="A18" s="48" t="s">
        <v>328</v>
      </c>
      <c r="B18" s="37" t="s">
        <v>107</v>
      </c>
      <c r="C18" s="37" t="s">
        <v>330</v>
      </c>
      <c r="D18" s="38">
        <v>8.16</v>
      </c>
      <c r="E18" s="38">
        <v>1</v>
      </c>
      <c r="F18" s="38">
        <v>9.24</v>
      </c>
      <c r="G18" s="38">
        <v>0</v>
      </c>
      <c r="H18" s="38">
        <f t="shared" si="0"/>
        <v>9.24</v>
      </c>
      <c r="I18" s="38" t="s">
        <v>288</v>
      </c>
      <c r="J18" s="38">
        <f t="shared" si="1"/>
        <v>75.398399999999995</v>
      </c>
    </row>
    <row r="19" spans="1:10" ht="30" x14ac:dyDescent="0.25">
      <c r="A19" s="48" t="s">
        <v>329</v>
      </c>
      <c r="B19" s="37" t="s">
        <v>107</v>
      </c>
      <c r="C19" s="37" t="s">
        <v>330</v>
      </c>
      <c r="D19" s="38">
        <v>5.8999999999999997E-2</v>
      </c>
      <c r="E19" s="38">
        <v>1</v>
      </c>
      <c r="F19" s="38">
        <v>38.799999999999997</v>
      </c>
      <c r="G19" s="38">
        <v>0</v>
      </c>
      <c r="H19" s="38">
        <f t="shared" si="0"/>
        <v>38.799999999999997</v>
      </c>
      <c r="I19" s="38" t="s">
        <v>288</v>
      </c>
      <c r="J19" s="38">
        <f t="shared" si="1"/>
        <v>2.2892000000000001</v>
      </c>
    </row>
    <row r="20" spans="1:10" x14ac:dyDescent="0.25">
      <c r="A20" s="48" t="s">
        <v>336</v>
      </c>
      <c r="B20" s="37" t="s">
        <v>318</v>
      </c>
      <c r="C20" s="37">
        <v>71096</v>
      </c>
      <c r="D20" s="38">
        <v>0.1005366</v>
      </c>
      <c r="E20" s="38">
        <v>1</v>
      </c>
      <c r="F20" s="38">
        <v>27.67</v>
      </c>
      <c r="G20" s="38">
        <v>0</v>
      </c>
      <c r="H20" s="38">
        <f t="shared" si="0"/>
        <v>27.67</v>
      </c>
      <c r="I20" s="38" t="s">
        <v>288</v>
      </c>
      <c r="J20" s="38">
        <f t="shared" si="1"/>
        <v>2.7818477220000002</v>
      </c>
    </row>
    <row r="21" spans="1:10" x14ac:dyDescent="0.25">
      <c r="A21" s="48" t="s">
        <v>337</v>
      </c>
      <c r="B21" s="37" t="s">
        <v>341</v>
      </c>
      <c r="C21" s="37">
        <v>38021</v>
      </c>
      <c r="D21" s="38">
        <v>1.10594E-2</v>
      </c>
      <c r="E21" s="38">
        <v>1</v>
      </c>
      <c r="F21" s="38">
        <v>59.08</v>
      </c>
      <c r="G21" s="38">
        <v>0</v>
      </c>
      <c r="H21" s="38">
        <f t="shared" si="0"/>
        <v>59.08</v>
      </c>
      <c r="I21" s="38" t="s">
        <v>288</v>
      </c>
      <c r="J21" s="38">
        <f t="shared" si="1"/>
        <v>0.65338935200000003</v>
      </c>
    </row>
    <row r="22" spans="1:10" x14ac:dyDescent="0.25">
      <c r="A22" s="48" t="s">
        <v>338</v>
      </c>
      <c r="B22" s="37" t="s">
        <v>341</v>
      </c>
      <c r="C22" s="37">
        <v>37564</v>
      </c>
      <c r="D22" s="38">
        <v>2.0108000000000001E-3</v>
      </c>
      <c r="E22" s="38">
        <v>1</v>
      </c>
      <c r="F22" s="38">
        <v>30.53</v>
      </c>
      <c r="G22" s="38">
        <v>0</v>
      </c>
      <c r="H22" s="38">
        <f t="shared" si="0"/>
        <v>30.53</v>
      </c>
      <c r="I22" s="38" t="s">
        <v>288</v>
      </c>
      <c r="J22" s="38">
        <f t="shared" si="1"/>
        <v>6.1389724E-2</v>
      </c>
    </row>
    <row r="23" spans="1:10" x14ac:dyDescent="0.25">
      <c r="A23" s="48" t="s">
        <v>339</v>
      </c>
      <c r="B23" s="37" t="s">
        <v>341</v>
      </c>
      <c r="C23" s="37">
        <v>37509</v>
      </c>
      <c r="D23" s="38">
        <v>1.8097200000000001E-2</v>
      </c>
      <c r="E23" s="38">
        <v>1</v>
      </c>
      <c r="F23" s="38">
        <v>60.65</v>
      </c>
      <c r="G23" s="38">
        <v>0</v>
      </c>
      <c r="H23" s="38">
        <f t="shared" si="0"/>
        <v>60.65</v>
      </c>
      <c r="I23" s="38" t="s">
        <v>288</v>
      </c>
      <c r="J23" s="38">
        <f t="shared" si="1"/>
        <v>1.0975951799999999</v>
      </c>
    </row>
    <row r="24" spans="1:10" x14ac:dyDescent="0.25">
      <c r="A24" s="48" t="s">
        <v>340</v>
      </c>
      <c r="B24" s="37" t="s">
        <v>342</v>
      </c>
      <c r="C24" s="37">
        <v>38024</v>
      </c>
      <c r="D24" s="38">
        <v>8.0432000000000003E-3</v>
      </c>
      <c r="E24" s="38">
        <v>1</v>
      </c>
      <c r="F24" s="38">
        <v>5.34</v>
      </c>
      <c r="G24" s="38">
        <v>0</v>
      </c>
      <c r="H24" s="38">
        <f t="shared" ref="H24" si="2">F24</f>
        <v>5.34</v>
      </c>
      <c r="I24" s="38" t="s">
        <v>288</v>
      </c>
      <c r="J24" s="38">
        <f t="shared" si="1"/>
        <v>4.2950688000000001E-2</v>
      </c>
    </row>
    <row r="25" spans="1:10" x14ac:dyDescent="0.25">
      <c r="A25" s="42"/>
      <c r="B25" s="43"/>
      <c r="C25" s="44"/>
      <c r="D25" s="45"/>
      <c r="E25" s="45"/>
      <c r="F25" s="45"/>
      <c r="G25" s="45"/>
      <c r="H25" s="45"/>
      <c r="I25" s="46"/>
      <c r="J25" s="38"/>
    </row>
    <row r="26" spans="1:10" x14ac:dyDescent="0.25">
      <c r="A26" s="123" t="s">
        <v>289</v>
      </c>
      <c r="B26" s="124"/>
      <c r="C26" s="124"/>
      <c r="D26" s="124"/>
      <c r="E26" s="124"/>
      <c r="F26" s="124"/>
      <c r="G26" s="124"/>
      <c r="H26" s="124"/>
      <c r="I26" s="125"/>
      <c r="J26" s="39">
        <f>SUM(J16:J25)</f>
        <v>119.999772666</v>
      </c>
    </row>
    <row r="27" spans="1:10" x14ac:dyDescent="0.25">
      <c r="A27" s="122"/>
      <c r="B27" s="122"/>
      <c r="C27" s="122"/>
      <c r="D27" s="122"/>
      <c r="E27" s="122"/>
      <c r="F27" s="122"/>
      <c r="G27" s="122"/>
      <c r="H27" s="122"/>
      <c r="I27" s="122"/>
      <c r="J27" s="122"/>
    </row>
    <row r="28" spans="1:10" x14ac:dyDescent="0.25">
      <c r="A28" s="126" t="s">
        <v>291</v>
      </c>
      <c r="B28" s="126"/>
      <c r="C28" s="126"/>
      <c r="D28" s="126"/>
      <c r="E28" s="126"/>
    </row>
    <row r="29" spans="1:10" x14ac:dyDescent="0.25">
      <c r="A29" s="127" t="s">
        <v>292</v>
      </c>
      <c r="B29" s="128"/>
      <c r="C29" s="129"/>
      <c r="D29" s="35" t="s">
        <v>293</v>
      </c>
      <c r="E29" s="35" t="s">
        <v>294</v>
      </c>
    </row>
    <row r="30" spans="1:10" x14ac:dyDescent="0.25">
      <c r="A30" s="114" t="s">
        <v>295</v>
      </c>
      <c r="B30" s="115"/>
      <c r="C30" s="116"/>
      <c r="D30" s="117">
        <v>128.33000000000001</v>
      </c>
      <c r="E30" s="40">
        <f>J13</f>
        <v>9.25908424</v>
      </c>
    </row>
    <row r="31" spans="1:10" x14ac:dyDescent="0.25">
      <c r="A31" s="114" t="s">
        <v>296</v>
      </c>
      <c r="B31" s="115"/>
      <c r="C31" s="116"/>
      <c r="D31" s="130"/>
      <c r="E31" s="40">
        <f>J26</f>
        <v>119.999772666</v>
      </c>
    </row>
    <row r="32" spans="1:10" x14ac:dyDescent="0.25">
      <c r="A32" s="114" t="s">
        <v>297</v>
      </c>
      <c r="B32" s="115"/>
      <c r="C32" s="116"/>
      <c r="D32" s="130"/>
      <c r="E32" s="40">
        <v>0</v>
      </c>
    </row>
    <row r="33" spans="1:5" x14ac:dyDescent="0.25">
      <c r="A33" s="114" t="s">
        <v>298</v>
      </c>
      <c r="B33" s="115"/>
      <c r="C33" s="116"/>
      <c r="D33" s="130"/>
      <c r="E33" s="40">
        <v>1</v>
      </c>
    </row>
    <row r="34" spans="1:5" x14ac:dyDescent="0.25">
      <c r="A34" s="114" t="s">
        <v>299</v>
      </c>
      <c r="B34" s="115"/>
      <c r="C34" s="116"/>
      <c r="D34" s="130"/>
      <c r="E34" s="40">
        <f>E30+E32</f>
        <v>9.25908424</v>
      </c>
    </row>
    <row r="35" spans="1:5" x14ac:dyDescent="0.25">
      <c r="A35" s="114" t="s">
        <v>300</v>
      </c>
      <c r="B35" s="115"/>
      <c r="C35" s="116"/>
      <c r="D35" s="130"/>
      <c r="E35" s="40">
        <f>E30/E33+E32/E33</f>
        <v>9.25908424</v>
      </c>
    </row>
    <row r="36" spans="1:5" x14ac:dyDescent="0.25">
      <c r="A36" s="114" t="s">
        <v>301</v>
      </c>
      <c r="B36" s="115"/>
      <c r="C36" s="116"/>
      <c r="D36" s="118"/>
      <c r="E36" s="40">
        <f>E31+E35</f>
        <v>129.25885690600001</v>
      </c>
    </row>
    <row r="37" spans="1:5" x14ac:dyDescent="0.25">
      <c r="A37" s="114" t="s">
        <v>302</v>
      </c>
      <c r="B37" s="115"/>
      <c r="C37" s="116"/>
      <c r="D37" s="117"/>
      <c r="E37" s="40"/>
    </row>
    <row r="38" spans="1:5" x14ac:dyDescent="0.25">
      <c r="A38" s="119" t="s">
        <v>303</v>
      </c>
      <c r="B38" s="120"/>
      <c r="C38" s="121"/>
      <c r="D38" s="118"/>
      <c r="E38" s="41">
        <f>E37+E36</f>
        <v>129.26</v>
      </c>
    </row>
    <row r="39" spans="1:5" x14ac:dyDescent="0.25">
      <c r="A39" t="s">
        <v>323</v>
      </c>
    </row>
    <row r="40" spans="1:5" x14ac:dyDescent="0.25">
      <c r="A40" t="s">
        <v>324</v>
      </c>
    </row>
    <row r="41" spans="1:5" x14ac:dyDescent="0.25">
      <c r="A41" t="s">
        <v>325</v>
      </c>
    </row>
  </sheetData>
  <mergeCells count="29">
    <mergeCell ref="A37:C37"/>
    <mergeCell ref="D37:D38"/>
    <mergeCell ref="A38:C38"/>
    <mergeCell ref="A14:J14"/>
    <mergeCell ref="A26:I26"/>
    <mergeCell ref="A27:J27"/>
    <mergeCell ref="A28:E28"/>
    <mergeCell ref="A29:C29"/>
    <mergeCell ref="A30:C30"/>
    <mergeCell ref="D30:D36"/>
    <mergeCell ref="A31:C31"/>
    <mergeCell ref="A32:C32"/>
    <mergeCell ref="A33:C33"/>
    <mergeCell ref="A34:C34"/>
    <mergeCell ref="A35:C35"/>
    <mergeCell ref="A36:C36"/>
    <mergeCell ref="A13:I13"/>
    <mergeCell ref="A1:F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749992370372631"/>
  </sheetPr>
  <dimension ref="A1:J30"/>
  <sheetViews>
    <sheetView view="pageBreakPreview" topLeftCell="A4" zoomScaleSheetLayoutView="100" workbookViewId="0">
      <selection activeCell="D13" sqref="D13"/>
    </sheetView>
  </sheetViews>
  <sheetFormatPr defaultRowHeight="15" x14ac:dyDescent="0.25"/>
  <cols>
    <col min="1" max="1" width="50.7109375" customWidth="1"/>
    <col min="2" max="2" width="12.7109375" customWidth="1"/>
    <col min="3" max="3" width="14.85546875" customWidth="1"/>
    <col min="4" max="4" width="12.7109375" customWidth="1"/>
    <col min="5" max="6" width="15.7109375" customWidth="1"/>
  </cols>
  <sheetData>
    <row r="1" spans="1:10" x14ac:dyDescent="0.25">
      <c r="A1" s="136"/>
      <c r="B1" s="136"/>
      <c r="C1" s="136"/>
      <c r="D1" s="136"/>
      <c r="E1" s="136"/>
      <c r="F1" s="136"/>
    </row>
    <row r="2" spans="1:10" ht="15" customHeight="1" x14ac:dyDescent="0.25">
      <c r="A2" s="126" t="s">
        <v>306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customHeight="1" x14ac:dyDescent="0.25">
      <c r="A3" s="126" t="s">
        <v>275</v>
      </c>
      <c r="B3" s="126"/>
      <c r="C3" s="126"/>
      <c r="D3" s="126" t="s">
        <v>276</v>
      </c>
      <c r="E3" s="126"/>
      <c r="F3" s="126"/>
      <c r="G3" s="126" t="s">
        <v>312</v>
      </c>
      <c r="H3" s="126"/>
      <c r="I3" s="126"/>
      <c r="J3" s="126"/>
    </row>
    <row r="5" spans="1:10" ht="41.25" customHeight="1" x14ac:dyDescent="0.25">
      <c r="A5" s="126" t="s">
        <v>315</v>
      </c>
      <c r="B5" s="126"/>
      <c r="C5" s="126"/>
      <c r="D5" s="126"/>
      <c r="E5" s="126"/>
      <c r="F5" s="126"/>
      <c r="G5" s="126"/>
      <c r="H5" s="126" t="s">
        <v>344</v>
      </c>
      <c r="I5" s="126"/>
      <c r="J5" s="126"/>
    </row>
    <row r="6" spans="1:10" ht="15" customHeight="1" x14ac:dyDescent="0.25">
      <c r="A6" s="126" t="s">
        <v>277</v>
      </c>
      <c r="B6" s="126"/>
      <c r="C6" s="126" t="s">
        <v>322</v>
      </c>
      <c r="D6" s="126"/>
      <c r="E6" s="126" t="s">
        <v>278</v>
      </c>
      <c r="F6" s="126"/>
      <c r="G6" s="126"/>
      <c r="H6" s="126" t="s">
        <v>279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304</v>
      </c>
      <c r="B9" s="37" t="s">
        <v>118</v>
      </c>
      <c r="C9" s="37">
        <v>10101</v>
      </c>
      <c r="D9" s="38">
        <v>0.23200000000000001</v>
      </c>
      <c r="E9" s="38">
        <v>1</v>
      </c>
      <c r="F9" s="38">
        <v>5.86</v>
      </c>
      <c r="G9" s="38">
        <v>0</v>
      </c>
      <c r="H9" s="38">
        <v>15.08</v>
      </c>
      <c r="I9" s="38" t="s">
        <v>288</v>
      </c>
      <c r="J9" s="38">
        <f>H9*D9</f>
        <v>3.4985599999999999</v>
      </c>
    </row>
    <row r="10" spans="1:10" x14ac:dyDescent="0.25">
      <c r="A10" s="36" t="s">
        <v>310</v>
      </c>
      <c r="B10" s="37" t="s">
        <v>118</v>
      </c>
      <c r="C10" s="37">
        <v>10150</v>
      </c>
      <c r="D10" s="38">
        <v>0.23200000000000001</v>
      </c>
      <c r="E10" s="38">
        <v>1</v>
      </c>
      <c r="F10" s="38">
        <v>6.94</v>
      </c>
      <c r="G10" s="38">
        <v>0</v>
      </c>
      <c r="H10" s="38">
        <v>17.850000000000001</v>
      </c>
      <c r="I10" s="38" t="s">
        <v>288</v>
      </c>
      <c r="J10" s="38">
        <f>H10*D10</f>
        <v>4.1412000000000004</v>
      </c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7.6397599999999999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ht="30" x14ac:dyDescent="0.25">
      <c r="A14" s="36" t="s">
        <v>316</v>
      </c>
      <c r="B14" s="37" t="s">
        <v>264</v>
      </c>
      <c r="C14" s="37">
        <v>26610</v>
      </c>
      <c r="D14" s="38">
        <v>4</v>
      </c>
      <c r="E14" s="38">
        <v>1</v>
      </c>
      <c r="F14" s="62">
        <v>0.4</v>
      </c>
      <c r="G14" s="38">
        <v>0</v>
      </c>
      <c r="H14" s="62">
        <f>F14</f>
        <v>0.4</v>
      </c>
      <c r="I14" s="38" t="s">
        <v>288</v>
      </c>
      <c r="J14" s="62">
        <f>F14*D14</f>
        <v>1.6</v>
      </c>
    </row>
    <row r="15" spans="1:10" ht="45" x14ac:dyDescent="0.25">
      <c r="A15" s="48" t="s">
        <v>317</v>
      </c>
      <c r="B15" s="37" t="s">
        <v>318</v>
      </c>
      <c r="C15" s="37">
        <v>25843</v>
      </c>
      <c r="D15" s="38">
        <v>1.05</v>
      </c>
      <c r="E15" s="38"/>
      <c r="F15" s="62">
        <v>79.78</v>
      </c>
      <c r="G15" s="38"/>
      <c r="H15" s="62">
        <f>F15</f>
        <v>79.78</v>
      </c>
      <c r="I15" s="38"/>
      <c r="J15" s="38">
        <f>H15*D15</f>
        <v>83.769000000000005</v>
      </c>
    </row>
    <row r="16" spans="1:10" ht="45" x14ac:dyDescent="0.25">
      <c r="A16" s="48" t="s">
        <v>319</v>
      </c>
      <c r="B16" s="37" t="s">
        <v>320</v>
      </c>
      <c r="C16" s="37">
        <v>93281</v>
      </c>
      <c r="D16" s="38">
        <v>8.9999999999999998E-4</v>
      </c>
      <c r="E16" s="38"/>
      <c r="F16" s="38">
        <v>21.42</v>
      </c>
      <c r="G16" s="38"/>
      <c r="H16" s="38">
        <v>21.42</v>
      </c>
      <c r="I16" s="38"/>
      <c r="J16" s="38">
        <f>H16*D16</f>
        <v>1.9278E-2</v>
      </c>
    </row>
    <row r="17" spans="1:10" ht="45" x14ac:dyDescent="0.25">
      <c r="A17" s="42" t="s">
        <v>321</v>
      </c>
      <c r="B17" s="37" t="str">
        <f>B16</f>
        <v>AS</v>
      </c>
      <c r="C17" s="37">
        <v>93282</v>
      </c>
      <c r="D17" s="38">
        <v>1.2999999999999999E-3</v>
      </c>
      <c r="E17" s="38">
        <v>1</v>
      </c>
      <c r="F17" s="38">
        <v>20.51</v>
      </c>
      <c r="G17" s="38">
        <v>0</v>
      </c>
      <c r="H17" s="38">
        <v>20.51</v>
      </c>
      <c r="I17" s="38" t="s">
        <v>288</v>
      </c>
      <c r="J17" s="38">
        <f>H17*D17</f>
        <v>2.6662999999999999E-2</v>
      </c>
    </row>
    <row r="18" spans="1:10" x14ac:dyDescent="0.25">
      <c r="A18" s="123" t="s">
        <v>289</v>
      </c>
      <c r="B18" s="124"/>
      <c r="C18" s="124"/>
      <c r="D18" s="124"/>
      <c r="E18" s="124"/>
      <c r="F18" s="124"/>
      <c r="G18" s="124"/>
      <c r="H18" s="124"/>
      <c r="I18" s="125"/>
      <c r="J18" s="39">
        <f>SUM(J14:J17)</f>
        <v>85.414940999999999</v>
      </c>
    </row>
    <row r="19" spans="1:10" x14ac:dyDescent="0.25">
      <c r="A19" s="122"/>
      <c r="B19" s="122"/>
      <c r="C19" s="122"/>
      <c r="D19" s="122"/>
      <c r="E19" s="122"/>
      <c r="F19" s="122"/>
      <c r="G19" s="122"/>
      <c r="H19" s="122"/>
      <c r="I19" s="122"/>
      <c r="J19" s="122"/>
    </row>
    <row r="20" spans="1:10" x14ac:dyDescent="0.25">
      <c r="A20" s="126" t="s">
        <v>291</v>
      </c>
      <c r="B20" s="126"/>
      <c r="C20" s="126"/>
      <c r="D20" s="126"/>
      <c r="E20" s="126"/>
    </row>
    <row r="21" spans="1:10" x14ac:dyDescent="0.25">
      <c r="A21" s="127" t="s">
        <v>292</v>
      </c>
      <c r="B21" s="128"/>
      <c r="C21" s="129"/>
      <c r="D21" s="35" t="s">
        <v>293</v>
      </c>
      <c r="E21" s="35" t="s">
        <v>294</v>
      </c>
    </row>
    <row r="22" spans="1:10" x14ac:dyDescent="0.25">
      <c r="A22" s="114" t="s">
        <v>295</v>
      </c>
      <c r="B22" s="115"/>
      <c r="C22" s="116"/>
      <c r="D22" s="117">
        <v>128.33000000000001</v>
      </c>
      <c r="E22" s="40">
        <f>J11</f>
        <v>7.6397599999999999</v>
      </c>
    </row>
    <row r="23" spans="1:10" x14ac:dyDescent="0.25">
      <c r="A23" s="114" t="s">
        <v>296</v>
      </c>
      <c r="B23" s="115"/>
      <c r="C23" s="116"/>
      <c r="D23" s="130"/>
      <c r="E23" s="40">
        <f>J18</f>
        <v>85.414940999999999</v>
      </c>
    </row>
    <row r="24" spans="1:10" x14ac:dyDescent="0.25">
      <c r="A24" s="114" t="s">
        <v>297</v>
      </c>
      <c r="B24" s="115"/>
      <c r="C24" s="116"/>
      <c r="D24" s="130"/>
      <c r="E24" s="40">
        <v>0</v>
      </c>
    </row>
    <row r="25" spans="1:10" x14ac:dyDescent="0.25">
      <c r="A25" s="114" t="s">
        <v>298</v>
      </c>
      <c r="B25" s="115"/>
      <c r="C25" s="116"/>
      <c r="D25" s="130"/>
      <c r="E25" s="40">
        <v>1</v>
      </c>
    </row>
    <row r="26" spans="1:10" x14ac:dyDescent="0.25">
      <c r="A26" s="114" t="s">
        <v>299</v>
      </c>
      <c r="B26" s="115"/>
      <c r="C26" s="116"/>
      <c r="D26" s="130"/>
      <c r="E26" s="40">
        <f>E22+E24</f>
        <v>7.6397599999999999</v>
      </c>
    </row>
    <row r="27" spans="1:10" x14ac:dyDescent="0.25">
      <c r="A27" s="114" t="s">
        <v>300</v>
      </c>
      <c r="B27" s="115"/>
      <c r="C27" s="116"/>
      <c r="D27" s="130"/>
      <c r="E27" s="40">
        <f>E22/E25+E24/E25</f>
        <v>7.6397599999999999</v>
      </c>
    </row>
    <row r="28" spans="1:10" x14ac:dyDescent="0.25">
      <c r="A28" s="114" t="s">
        <v>301</v>
      </c>
      <c r="B28" s="115"/>
      <c r="C28" s="116"/>
      <c r="D28" s="118"/>
      <c r="E28" s="40">
        <f>E23+E27</f>
        <v>93.054700999999994</v>
      </c>
    </row>
    <row r="29" spans="1:10" x14ac:dyDescent="0.25">
      <c r="A29" s="114" t="s">
        <v>302</v>
      </c>
      <c r="B29" s="115"/>
      <c r="C29" s="116"/>
      <c r="D29" s="117"/>
      <c r="E29" s="40"/>
    </row>
    <row r="30" spans="1:10" x14ac:dyDescent="0.25">
      <c r="A30" s="119" t="s">
        <v>303</v>
      </c>
      <c r="B30" s="120"/>
      <c r="C30" s="121"/>
      <c r="D30" s="118"/>
      <c r="E30" s="41">
        <f>E29+E28</f>
        <v>93.05</v>
      </c>
    </row>
  </sheetData>
  <mergeCells count="29">
    <mergeCell ref="A29:C29"/>
    <mergeCell ref="D29:D30"/>
    <mergeCell ref="A30:C30"/>
    <mergeCell ref="A27:C27"/>
    <mergeCell ref="A28:C28"/>
    <mergeCell ref="D22:D28"/>
    <mergeCell ref="A26:C26"/>
    <mergeCell ref="A11:I11"/>
    <mergeCell ref="A12:J12"/>
    <mergeCell ref="A18:I18"/>
    <mergeCell ref="A19:J19"/>
    <mergeCell ref="A20:E20"/>
    <mergeCell ref="A21:C21"/>
    <mergeCell ref="A22:C22"/>
    <mergeCell ref="A23:C23"/>
    <mergeCell ref="A24:C24"/>
    <mergeCell ref="A25:C25"/>
    <mergeCell ref="A7:J7"/>
    <mergeCell ref="A5:G5"/>
    <mergeCell ref="H5:J5"/>
    <mergeCell ref="A6:B6"/>
    <mergeCell ref="C6:D6"/>
    <mergeCell ref="E6:G6"/>
    <mergeCell ref="H6:J6"/>
    <mergeCell ref="A1:F1"/>
    <mergeCell ref="A2:J2"/>
    <mergeCell ref="A3:C3"/>
    <mergeCell ref="D3:F3"/>
    <mergeCell ref="G3:J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AK452"/>
  <sheetViews>
    <sheetView tabSelected="1" view="pageBreakPreview" zoomScale="85" zoomScaleSheetLayoutView="85" workbookViewId="0">
      <selection activeCell="C8" sqref="C8:F11"/>
    </sheetView>
  </sheetViews>
  <sheetFormatPr defaultRowHeight="15" x14ac:dyDescent="0.25"/>
  <cols>
    <col min="1" max="1" width="6.7109375" customWidth="1"/>
    <col min="2" max="2" width="14.7109375" customWidth="1"/>
    <col min="3" max="3" width="15" customWidth="1"/>
    <col min="4" max="8" width="12.7109375" customWidth="1"/>
    <col min="9" max="9" width="8.7109375" customWidth="1"/>
    <col min="10" max="12" width="14.7109375" customWidth="1"/>
    <col min="13" max="13" width="15.7109375" customWidth="1"/>
    <col min="14" max="14" width="18.28515625" customWidth="1"/>
  </cols>
  <sheetData>
    <row r="1" spans="1:37" ht="39.950000000000003" customHeight="1" x14ac:dyDescent="0.25">
      <c r="A1" s="300" t="s">
        <v>673</v>
      </c>
      <c r="B1" s="301"/>
      <c r="C1" s="299" t="s">
        <v>674</v>
      </c>
      <c r="D1" s="299"/>
      <c r="E1" s="299"/>
      <c r="F1" s="299"/>
      <c r="G1" s="299"/>
      <c r="H1" s="299"/>
      <c r="I1" s="299"/>
      <c r="J1" s="299"/>
      <c r="K1" s="299"/>
      <c r="L1" s="299"/>
      <c r="M1" s="299"/>
      <c r="N1" s="1"/>
      <c r="O1" s="1"/>
      <c r="P1" s="1"/>
      <c r="Q1" s="1"/>
      <c r="R1" s="1"/>
      <c r="S1" s="1"/>
      <c r="T1" s="1"/>
      <c r="U1" s="1"/>
      <c r="V1" s="1"/>
      <c r="W1" s="1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20.100000000000001" customHeight="1" x14ac:dyDescent="0.25">
      <c r="A2" s="302"/>
      <c r="B2" s="303"/>
      <c r="C2" s="200" t="s">
        <v>1</v>
      </c>
      <c r="D2" s="200"/>
      <c r="E2" s="200" t="s">
        <v>620</v>
      </c>
      <c r="F2" s="200"/>
      <c r="G2" s="200"/>
      <c r="H2" s="200"/>
      <c r="I2" s="200"/>
      <c r="J2" s="200"/>
      <c r="K2" s="200"/>
      <c r="L2" s="200"/>
      <c r="M2" s="200"/>
      <c r="N2" s="1"/>
      <c r="O2" s="1"/>
      <c r="P2" s="1"/>
      <c r="Q2" s="1"/>
      <c r="R2" s="1"/>
      <c r="S2" s="1"/>
      <c r="T2" s="1"/>
      <c r="U2" s="1"/>
      <c r="V2" s="1"/>
      <c r="W2" s="1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0.100000000000001" customHeight="1" x14ac:dyDescent="0.25">
      <c r="A3" s="302"/>
      <c r="B3" s="303"/>
      <c r="C3" s="200" t="s">
        <v>55</v>
      </c>
      <c r="D3" s="200"/>
      <c r="E3" s="200" t="s">
        <v>239</v>
      </c>
      <c r="F3" s="200"/>
      <c r="G3" s="200"/>
      <c r="H3" s="200"/>
      <c r="I3" s="200"/>
      <c r="J3" s="200"/>
      <c r="K3" s="200"/>
      <c r="L3" s="200"/>
      <c r="M3" s="200"/>
      <c r="N3" s="1"/>
      <c r="O3" s="1"/>
      <c r="P3" s="1"/>
      <c r="Q3" s="1"/>
      <c r="R3" s="1"/>
      <c r="S3" s="1"/>
      <c r="T3" s="1"/>
      <c r="U3" s="1"/>
      <c r="V3" s="1"/>
      <c r="W3" s="1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0.100000000000001" customHeight="1" x14ac:dyDescent="0.25">
      <c r="A4" s="302"/>
      <c r="B4" s="303"/>
      <c r="C4" s="200" t="s">
        <v>0</v>
      </c>
      <c r="D4" s="200"/>
      <c r="E4" s="200" t="s">
        <v>656</v>
      </c>
      <c r="F4" s="200"/>
      <c r="G4" s="200"/>
      <c r="H4" s="200"/>
      <c r="I4" s="200"/>
      <c r="J4" s="200"/>
      <c r="K4" s="200"/>
      <c r="L4" s="200"/>
      <c r="M4" s="200"/>
      <c r="N4" s="1"/>
      <c r="O4" s="1"/>
      <c r="P4" s="1"/>
      <c r="Q4" s="1"/>
      <c r="R4" s="1"/>
      <c r="S4" s="1"/>
      <c r="T4" s="1"/>
      <c r="U4" s="1"/>
      <c r="V4" s="1"/>
      <c r="W4" s="1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0.100000000000001" customHeight="1" x14ac:dyDescent="0.25">
      <c r="A5" s="302"/>
      <c r="B5" s="303"/>
      <c r="C5" s="200" t="s">
        <v>240</v>
      </c>
      <c r="D5" s="200"/>
      <c r="E5" s="294">
        <v>44774</v>
      </c>
      <c r="F5" s="200"/>
      <c r="G5" s="200"/>
      <c r="H5" s="200"/>
      <c r="I5" s="200"/>
      <c r="J5" s="200"/>
      <c r="K5" s="200"/>
      <c r="L5" s="200"/>
      <c r="M5" s="200"/>
      <c r="N5" s="1"/>
      <c r="O5" s="1"/>
      <c r="P5" s="1"/>
      <c r="Q5" s="1"/>
      <c r="R5" s="1"/>
      <c r="S5" s="1"/>
      <c r="T5" s="1"/>
      <c r="U5" s="1"/>
      <c r="V5" s="1"/>
      <c r="W5" s="1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0.100000000000001" customHeight="1" x14ac:dyDescent="0.25">
      <c r="A6" s="304"/>
      <c r="B6" s="305"/>
      <c r="C6" s="290" t="s">
        <v>439</v>
      </c>
      <c r="D6" s="291"/>
      <c r="E6" s="290" t="s">
        <v>477</v>
      </c>
      <c r="F6" s="293"/>
      <c r="G6" s="293"/>
      <c r="H6" s="293"/>
      <c r="I6" s="293"/>
      <c r="J6" s="293"/>
      <c r="K6" s="293"/>
      <c r="L6" s="293"/>
      <c r="M6" s="291"/>
      <c r="N6" s="1"/>
      <c r="O6" s="1"/>
      <c r="P6" s="1"/>
      <c r="Q6" s="1"/>
      <c r="R6" s="1"/>
      <c r="S6" s="1"/>
      <c r="T6" s="1"/>
      <c r="U6" s="1"/>
      <c r="V6" s="1"/>
      <c r="W6" s="1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9.9499999999999993" customHeight="1" x14ac:dyDescent="0.25">
      <c r="A7" s="202"/>
      <c r="B7" s="202"/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1"/>
      <c r="O7" s="1"/>
      <c r="P7" s="1"/>
      <c r="Q7" s="1"/>
      <c r="R7" s="1"/>
      <c r="S7" s="1"/>
      <c r="T7" s="1"/>
      <c r="U7" s="1"/>
      <c r="V7" s="1"/>
      <c r="W7" s="1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4.95" customHeight="1" x14ac:dyDescent="0.25">
      <c r="A8" s="267" t="s">
        <v>56</v>
      </c>
      <c r="B8" s="267"/>
      <c r="C8" s="292"/>
      <c r="D8" s="159"/>
      <c r="E8" s="159"/>
      <c r="F8" s="159"/>
      <c r="G8" s="200" t="s">
        <v>57</v>
      </c>
      <c r="H8" s="200"/>
      <c r="I8" s="183" t="s">
        <v>412</v>
      </c>
      <c r="J8" s="147"/>
      <c r="K8" s="25" t="s">
        <v>58</v>
      </c>
      <c r="L8" s="25"/>
      <c r="M8" s="25"/>
      <c r="N8" s="1"/>
      <c r="O8" s="1"/>
      <c r="P8" s="1"/>
      <c r="Q8" s="1"/>
      <c r="R8" s="1"/>
      <c r="S8" s="1"/>
      <c r="T8" s="1"/>
      <c r="U8" s="1"/>
      <c r="V8" s="1"/>
      <c r="W8" s="1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4.95" customHeight="1" x14ac:dyDescent="0.25">
      <c r="A9" s="267"/>
      <c r="B9" s="267"/>
      <c r="C9" s="159"/>
      <c r="D9" s="159"/>
      <c r="E9" s="159"/>
      <c r="F9" s="159"/>
      <c r="G9" s="200" t="s">
        <v>59</v>
      </c>
      <c r="H9" s="200"/>
      <c r="I9" s="170" t="s">
        <v>629</v>
      </c>
      <c r="J9" s="150"/>
      <c r="K9" s="20" t="s">
        <v>629</v>
      </c>
      <c r="L9" s="20"/>
      <c r="M9" s="21"/>
      <c r="N9" s="1"/>
      <c r="O9" s="1"/>
      <c r="P9" s="1"/>
      <c r="Q9" s="1"/>
      <c r="R9" s="1"/>
      <c r="S9" s="1"/>
      <c r="T9" s="1"/>
      <c r="U9" s="1"/>
      <c r="V9" s="1"/>
      <c r="W9" s="1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4.95" customHeight="1" x14ac:dyDescent="0.25">
      <c r="A10" s="267"/>
      <c r="B10" s="267"/>
      <c r="C10" s="159"/>
      <c r="D10" s="159"/>
      <c r="E10" s="159"/>
      <c r="F10" s="159"/>
      <c r="G10" s="200" t="s">
        <v>219</v>
      </c>
      <c r="H10" s="200"/>
      <c r="I10" s="241">
        <v>0.3453</v>
      </c>
      <c r="J10" s="241"/>
      <c r="K10" s="26">
        <v>0.3453</v>
      </c>
      <c r="L10" s="76" t="s">
        <v>377</v>
      </c>
      <c r="M10" s="26"/>
      <c r="N10" s="1"/>
      <c r="O10" s="1"/>
      <c r="P10" s="1"/>
      <c r="Q10" s="1"/>
      <c r="R10" s="1"/>
      <c r="S10" s="1"/>
      <c r="T10" s="1"/>
      <c r="U10" s="1"/>
      <c r="V10" s="1"/>
      <c r="W10" s="1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4.95" customHeight="1" x14ac:dyDescent="0.25">
      <c r="A11" s="267"/>
      <c r="B11" s="267"/>
      <c r="C11" s="159"/>
      <c r="D11" s="159"/>
      <c r="E11" s="159"/>
      <c r="F11" s="159"/>
      <c r="G11" s="200" t="s">
        <v>60</v>
      </c>
      <c r="H11" s="200"/>
      <c r="I11" s="241">
        <v>1.5727</v>
      </c>
      <c r="J11" s="241"/>
      <c r="K11" s="26"/>
      <c r="L11" s="26"/>
      <c r="M11" s="26"/>
      <c r="N11" s="1"/>
      <c r="O11" s="1"/>
      <c r="P11" s="1"/>
      <c r="Q11" s="1"/>
      <c r="R11" s="1"/>
      <c r="S11" s="1"/>
      <c r="T11" s="1"/>
      <c r="U11" s="1"/>
      <c r="V11" s="1"/>
      <c r="W11" s="1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9.9499999999999993" customHeight="1" x14ac:dyDescent="0.25">
      <c r="A12" s="202"/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1"/>
      <c r="O12" s="1"/>
      <c r="P12" s="1"/>
      <c r="Q12" s="1"/>
      <c r="R12" s="1"/>
      <c r="S12" s="1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7" ht="20.100000000000001" customHeight="1" x14ac:dyDescent="0.25">
      <c r="A13" s="199" t="s">
        <v>220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"/>
      <c r="O13" s="1"/>
      <c r="P13" s="1"/>
      <c r="Q13" s="1"/>
      <c r="R13" s="1"/>
      <c r="S13" s="1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7" ht="9.9499999999999993" customHeight="1" x14ac:dyDescent="0.25">
      <c r="A14" s="136"/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L14" s="136"/>
      <c r="M14" s="136"/>
    </row>
    <row r="15" spans="1:37" s="3" customFormat="1" ht="9.9499999999999993" customHeight="1" x14ac:dyDescent="0.25">
      <c r="A15" s="159" t="s">
        <v>2</v>
      </c>
      <c r="B15" s="159" t="s">
        <v>3</v>
      </c>
      <c r="C15" s="159" t="s">
        <v>4</v>
      </c>
      <c r="D15" s="159" t="s">
        <v>5</v>
      </c>
      <c r="E15" s="159"/>
      <c r="F15" s="159"/>
      <c r="G15" s="159"/>
      <c r="H15" s="159"/>
      <c r="I15" s="194" t="s">
        <v>6</v>
      </c>
      <c r="J15" s="159" t="s">
        <v>7</v>
      </c>
      <c r="K15" s="295" t="s">
        <v>209</v>
      </c>
      <c r="L15" s="295" t="s">
        <v>500</v>
      </c>
      <c r="M15" s="159" t="s">
        <v>8</v>
      </c>
    </row>
    <row r="16" spans="1:37" s="3" customFormat="1" ht="9.9499999999999993" customHeight="1" x14ac:dyDescent="0.25">
      <c r="A16" s="159"/>
      <c r="B16" s="159"/>
      <c r="C16" s="159"/>
      <c r="D16" s="159"/>
      <c r="E16" s="159"/>
      <c r="F16" s="159"/>
      <c r="G16" s="159"/>
      <c r="H16" s="159"/>
      <c r="I16" s="194"/>
      <c r="J16" s="159"/>
      <c r="K16" s="295"/>
      <c r="L16" s="295"/>
      <c r="M16" s="159"/>
    </row>
    <row r="17" spans="1:14" s="3" customFormat="1" ht="9.9499999999999993" customHeight="1" x14ac:dyDescent="0.25">
      <c r="A17" s="159"/>
      <c r="B17" s="159"/>
      <c r="C17" s="159"/>
      <c r="D17" s="159"/>
      <c r="E17" s="159"/>
      <c r="F17" s="159"/>
      <c r="G17" s="159"/>
      <c r="H17" s="159"/>
      <c r="I17" s="194"/>
      <c r="J17" s="159"/>
      <c r="K17" s="295"/>
      <c r="L17" s="295"/>
      <c r="M17" s="159"/>
    </row>
    <row r="18" spans="1:14" s="4" customFormat="1" ht="9.9499999999999993" customHeight="1" x14ac:dyDescent="0.2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</row>
    <row r="19" spans="1:14" s="3" customFormat="1" ht="20.100000000000001" customHeight="1" x14ac:dyDescent="0.25">
      <c r="A19" s="27">
        <v>1</v>
      </c>
      <c r="B19" s="159"/>
      <c r="C19" s="159"/>
      <c r="D19" s="159" t="s">
        <v>21</v>
      </c>
      <c r="E19" s="159"/>
      <c r="F19" s="159"/>
      <c r="G19" s="159"/>
      <c r="H19" s="159"/>
      <c r="I19" s="159"/>
      <c r="J19" s="159"/>
      <c r="K19" s="159"/>
      <c r="L19" s="159"/>
      <c r="M19" s="159"/>
    </row>
    <row r="20" spans="1:14" s="5" customFormat="1" ht="35.1" customHeight="1" x14ac:dyDescent="0.25">
      <c r="A20" s="18" t="s">
        <v>9</v>
      </c>
      <c r="B20" s="23" t="s">
        <v>411</v>
      </c>
      <c r="C20" s="98" t="s">
        <v>481</v>
      </c>
      <c r="D20" s="282" t="str">
        <f>'MEMORIAL DE CÁLCULO'!D19:H19</f>
        <v>Retirada de esquadrias metálicas</v>
      </c>
      <c r="E20" s="158"/>
      <c r="F20" s="158"/>
      <c r="G20" s="158"/>
      <c r="H20" s="158"/>
      <c r="I20" s="93" t="s">
        <v>66</v>
      </c>
      <c r="J20" s="12">
        <f>'MEMORIAL DE CÁLCULO'!J19</f>
        <v>2.2000000000000002</v>
      </c>
      <c r="K20" s="12"/>
      <c r="L20" s="12"/>
      <c r="M20" s="12"/>
      <c r="N20" s="111"/>
    </row>
    <row r="21" spans="1:14" s="5" customFormat="1" ht="35.1" customHeight="1" x14ac:dyDescent="0.25">
      <c r="A21" s="18" t="s">
        <v>74</v>
      </c>
      <c r="B21" s="23" t="s">
        <v>411</v>
      </c>
      <c r="C21" s="98" t="s">
        <v>77</v>
      </c>
      <c r="D21" s="282" t="str">
        <f>'MEMORIAL DE CÁLCULO'!D22:H22</f>
        <v>Demolição de revestimento com azulejos</v>
      </c>
      <c r="E21" s="158"/>
      <c r="F21" s="158"/>
      <c r="G21" s="158"/>
      <c r="H21" s="158"/>
      <c r="I21" s="93" t="s">
        <v>66</v>
      </c>
      <c r="J21" s="12">
        <f>'MEMORIAL DE CÁLCULO'!J22</f>
        <v>11.18</v>
      </c>
      <c r="K21" s="12"/>
      <c r="L21" s="12"/>
      <c r="M21" s="12"/>
      <c r="N21" s="111"/>
    </row>
    <row r="22" spans="1:14" s="5" customFormat="1" ht="35.1" customHeight="1" x14ac:dyDescent="0.25">
      <c r="A22" s="18" t="s">
        <v>75</v>
      </c>
      <c r="B22" s="23" t="s">
        <v>411</v>
      </c>
      <c r="C22" s="98" t="s">
        <v>78</v>
      </c>
      <c r="D22" s="158" t="str">
        <f>'MEMORIAL DE CÁLCULO'!D25:H25</f>
        <v>Demolição de alvenaria</v>
      </c>
      <c r="E22" s="158"/>
      <c r="F22" s="158"/>
      <c r="G22" s="158"/>
      <c r="H22" s="158"/>
      <c r="I22" s="24" t="s">
        <v>79</v>
      </c>
      <c r="J22" s="12">
        <f>'MEMORIAL DE CÁLCULO'!J25</f>
        <v>0.21</v>
      </c>
      <c r="K22" s="12"/>
      <c r="L22" s="12"/>
      <c r="M22" s="12"/>
      <c r="N22" s="111"/>
    </row>
    <row r="23" spans="1:14" s="5" customFormat="1" ht="35.1" customHeight="1" x14ac:dyDescent="0.25">
      <c r="A23" s="18" t="s">
        <v>76</v>
      </c>
      <c r="B23" s="23" t="s">
        <v>411</v>
      </c>
      <c r="C23" s="98" t="s">
        <v>499</v>
      </c>
      <c r="D23" s="168" t="str">
        <f>'MEMORIAL DE CÁLCULO'!D28:H28</f>
        <v>Lixamento de parede com pintura antiga PVA para recebimento de nova camada de tinta</v>
      </c>
      <c r="E23" s="158"/>
      <c r="F23" s="158"/>
      <c r="G23" s="158"/>
      <c r="H23" s="158"/>
      <c r="I23" s="93" t="s">
        <v>66</v>
      </c>
      <c r="J23" s="12">
        <f>'MEMORIAL DE CÁLCULO'!J28</f>
        <v>691.63</v>
      </c>
      <c r="K23" s="12"/>
      <c r="L23" s="12"/>
      <c r="M23" s="12"/>
      <c r="N23" s="111"/>
    </row>
    <row r="24" spans="1:14" s="5" customFormat="1" ht="57.75" customHeight="1" x14ac:dyDescent="0.25">
      <c r="A24" s="18" t="s">
        <v>663</v>
      </c>
      <c r="B24" s="23" t="s">
        <v>411</v>
      </c>
      <c r="C24" s="98" t="s">
        <v>666</v>
      </c>
      <c r="D24" s="168" t="s">
        <v>665</v>
      </c>
      <c r="E24" s="158"/>
      <c r="F24" s="158"/>
      <c r="G24" s="158"/>
      <c r="H24" s="158"/>
      <c r="I24" s="24" t="s">
        <v>79</v>
      </c>
      <c r="J24" s="12">
        <f>'MEMORIAL DE CÁLCULO'!J38</f>
        <v>0.63</v>
      </c>
      <c r="K24" s="12"/>
      <c r="L24" s="12"/>
      <c r="M24" s="12"/>
      <c r="N24" s="111"/>
    </row>
    <row r="25" spans="1:14" s="5" customFormat="1" ht="69" customHeight="1" x14ac:dyDescent="0.25">
      <c r="A25" s="18" t="s">
        <v>664</v>
      </c>
      <c r="B25" s="23" t="s">
        <v>411</v>
      </c>
      <c r="C25" s="98" t="s">
        <v>668</v>
      </c>
      <c r="D25" s="168" t="s">
        <v>667</v>
      </c>
      <c r="E25" s="158"/>
      <c r="F25" s="158"/>
      <c r="G25" s="158"/>
      <c r="H25" s="158"/>
      <c r="I25" s="24" t="s">
        <v>69</v>
      </c>
      <c r="J25" s="12">
        <f>'MEMORIAL DE CÁLCULO'!J42</f>
        <v>16</v>
      </c>
      <c r="K25" s="12"/>
      <c r="L25" s="12"/>
      <c r="M25" s="12"/>
      <c r="N25" s="111"/>
    </row>
    <row r="26" spans="1:14" s="10" customFormat="1" ht="20.100000000000001" customHeight="1" x14ac:dyDescent="0.25">
      <c r="A26" s="285" t="s">
        <v>26</v>
      </c>
      <c r="B26" s="253"/>
      <c r="C26" s="253"/>
      <c r="D26" s="253"/>
      <c r="E26" s="253"/>
      <c r="F26" s="253"/>
      <c r="G26" s="253"/>
      <c r="H26" s="253"/>
      <c r="I26" s="253"/>
      <c r="J26" s="253"/>
      <c r="K26" s="254"/>
      <c r="L26" s="99"/>
      <c r="M26" s="56"/>
      <c r="N26" s="111"/>
    </row>
    <row r="27" spans="1:14" s="4" customFormat="1" ht="9.9499999999999993" customHeight="1" x14ac:dyDescent="0.2">
      <c r="A27" s="201"/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111"/>
    </row>
    <row r="28" spans="1:14" s="3" customFormat="1" ht="20.100000000000001" customHeight="1" x14ac:dyDescent="0.25">
      <c r="A28" s="27">
        <v>2</v>
      </c>
      <c r="B28" s="159"/>
      <c r="C28" s="159"/>
      <c r="D28" s="160" t="s">
        <v>22</v>
      </c>
      <c r="E28" s="161"/>
      <c r="F28" s="161"/>
      <c r="G28" s="161"/>
      <c r="H28" s="162"/>
      <c r="I28" s="160"/>
      <c r="J28" s="161"/>
      <c r="K28" s="161"/>
      <c r="L28" s="161"/>
      <c r="M28" s="162"/>
      <c r="N28" s="111"/>
    </row>
    <row r="29" spans="1:14" s="5" customFormat="1" ht="35.1" customHeight="1" x14ac:dyDescent="0.25">
      <c r="A29" s="25" t="s">
        <v>23</v>
      </c>
      <c r="B29" s="23" t="s">
        <v>411</v>
      </c>
      <c r="C29" s="98" t="s">
        <v>64</v>
      </c>
      <c r="D29" s="158" t="s">
        <v>65</v>
      </c>
      <c r="E29" s="158"/>
      <c r="F29" s="158"/>
      <c r="G29" s="158"/>
      <c r="H29" s="158"/>
      <c r="I29" s="25" t="s">
        <v>66</v>
      </c>
      <c r="J29" s="12">
        <f>'MEMORIAL DE CÁLCULO'!J46</f>
        <v>8</v>
      </c>
      <c r="K29" s="12"/>
      <c r="L29" s="12"/>
      <c r="M29" s="12"/>
      <c r="N29" s="111"/>
    </row>
    <row r="30" spans="1:14" s="5" customFormat="1" ht="35.1" customHeight="1" x14ac:dyDescent="0.25">
      <c r="A30" s="25" t="s">
        <v>62</v>
      </c>
      <c r="B30" s="89" t="s">
        <v>411</v>
      </c>
      <c r="C30" s="92" t="s">
        <v>67</v>
      </c>
      <c r="D30" s="286" t="s">
        <v>68</v>
      </c>
      <c r="E30" s="286"/>
      <c r="F30" s="286"/>
      <c r="G30" s="286"/>
      <c r="H30" s="286"/>
      <c r="I30" s="89" t="s">
        <v>69</v>
      </c>
      <c r="J30" s="91">
        <f>'MEMORIAL DE CÁLCULO'!J49</f>
        <v>46.1</v>
      </c>
      <c r="K30" s="91"/>
      <c r="L30" s="12"/>
      <c r="M30" s="91"/>
      <c r="N30" s="111"/>
    </row>
    <row r="31" spans="1:14" s="5" customFormat="1" ht="66.75" customHeight="1" x14ac:dyDescent="0.25">
      <c r="A31" s="25" t="s">
        <v>63</v>
      </c>
      <c r="B31" s="23" t="s">
        <v>411</v>
      </c>
      <c r="C31" s="98" t="s">
        <v>224</v>
      </c>
      <c r="D31" s="158" t="s">
        <v>223</v>
      </c>
      <c r="E31" s="158"/>
      <c r="F31" s="158"/>
      <c r="G31" s="158"/>
      <c r="H31" s="158"/>
      <c r="I31" s="93" t="s">
        <v>66</v>
      </c>
      <c r="J31" s="12">
        <f>'MEMORIAL DE CÁLCULO'!J52</f>
        <v>14.5</v>
      </c>
      <c r="K31" s="12"/>
      <c r="L31" s="12"/>
      <c r="M31" s="12"/>
      <c r="N31" s="110"/>
    </row>
    <row r="32" spans="1:14" s="10" customFormat="1" ht="20.100000000000001" customHeight="1" x14ac:dyDescent="0.25">
      <c r="A32" s="285" t="s">
        <v>26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4"/>
      <c r="L32" s="99"/>
      <c r="M32" s="56"/>
      <c r="N32" s="111"/>
    </row>
    <row r="33" spans="1:14" s="4" customFormat="1" ht="9.9499999999999993" customHeight="1" x14ac:dyDescent="0.2">
      <c r="A33" s="201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111"/>
    </row>
    <row r="34" spans="1:14" s="3" customFormat="1" ht="20.100000000000001" customHeight="1" x14ac:dyDescent="0.25">
      <c r="A34" s="27">
        <v>3</v>
      </c>
      <c r="B34" s="159"/>
      <c r="C34" s="159"/>
      <c r="D34" s="160" t="s">
        <v>25</v>
      </c>
      <c r="E34" s="161"/>
      <c r="F34" s="161"/>
      <c r="G34" s="161"/>
      <c r="H34" s="162"/>
      <c r="I34" s="160"/>
      <c r="J34" s="161"/>
      <c r="K34" s="161"/>
      <c r="L34" s="161"/>
      <c r="M34" s="162"/>
      <c r="N34" s="111"/>
    </row>
    <row r="35" spans="1:14" s="5" customFormat="1" ht="35.1" customHeight="1" x14ac:dyDescent="0.25">
      <c r="A35" s="25" t="s">
        <v>24</v>
      </c>
      <c r="B35" s="23" t="s">
        <v>411</v>
      </c>
      <c r="C35" s="98" t="s">
        <v>85</v>
      </c>
      <c r="D35" s="158" t="s">
        <v>87</v>
      </c>
      <c r="E35" s="158"/>
      <c r="F35" s="158"/>
      <c r="G35" s="158"/>
      <c r="H35" s="158"/>
      <c r="I35" s="93" t="s">
        <v>79</v>
      </c>
      <c r="J35" s="12">
        <f>'MEMORIAL DE CÁLCULO'!J56</f>
        <v>19.100000000000001</v>
      </c>
      <c r="K35" s="12"/>
      <c r="L35" s="12"/>
      <c r="M35" s="12"/>
      <c r="N35" s="111"/>
    </row>
    <row r="36" spans="1:14" s="5" customFormat="1" ht="35.1" customHeight="1" x14ac:dyDescent="0.25">
      <c r="A36" s="25" t="s">
        <v>83</v>
      </c>
      <c r="B36" s="23" t="s">
        <v>411</v>
      </c>
      <c r="C36" s="98" t="s">
        <v>86</v>
      </c>
      <c r="D36" s="158" t="s">
        <v>88</v>
      </c>
      <c r="E36" s="158"/>
      <c r="F36" s="158"/>
      <c r="G36" s="158"/>
      <c r="H36" s="158"/>
      <c r="I36" s="93" t="s">
        <v>79</v>
      </c>
      <c r="J36" s="12">
        <f>'MEMORIAL DE CÁLCULO'!J60</f>
        <v>37.590000000000003</v>
      </c>
      <c r="K36" s="12"/>
      <c r="L36" s="12"/>
      <c r="M36" s="12"/>
      <c r="N36" s="111"/>
    </row>
    <row r="37" spans="1:14" s="5" customFormat="1" ht="35.1" customHeight="1" x14ac:dyDescent="0.25">
      <c r="A37" s="25" t="s">
        <v>84</v>
      </c>
      <c r="B37" s="23" t="s">
        <v>411</v>
      </c>
      <c r="C37" s="98" t="s">
        <v>227</v>
      </c>
      <c r="D37" s="168" t="s">
        <v>226</v>
      </c>
      <c r="E37" s="158"/>
      <c r="F37" s="158"/>
      <c r="G37" s="158"/>
      <c r="H37" s="158"/>
      <c r="I37" s="93" t="s">
        <v>79</v>
      </c>
      <c r="J37" s="12">
        <f>'MEMORIAL DE CÁLCULO'!J63</f>
        <v>4.92</v>
      </c>
      <c r="K37" s="12"/>
      <c r="L37" s="12"/>
      <c r="M37" s="12"/>
      <c r="N37" s="111"/>
    </row>
    <row r="38" spans="1:14" s="10" customFormat="1" ht="20.100000000000001" customHeight="1" x14ac:dyDescent="0.25">
      <c r="A38" s="285" t="s">
        <v>26</v>
      </c>
      <c r="B38" s="253"/>
      <c r="C38" s="253"/>
      <c r="D38" s="253"/>
      <c r="E38" s="253"/>
      <c r="F38" s="253"/>
      <c r="G38" s="253"/>
      <c r="H38" s="253"/>
      <c r="I38" s="253"/>
      <c r="J38" s="253"/>
      <c r="K38" s="254"/>
      <c r="L38" s="99"/>
      <c r="M38" s="56"/>
      <c r="N38" s="111"/>
    </row>
    <row r="39" spans="1:14" s="4" customFormat="1" ht="9.9499999999999993" customHeight="1" x14ac:dyDescent="0.2">
      <c r="A39" s="201"/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111"/>
    </row>
    <row r="40" spans="1:14" s="3" customFormat="1" ht="20.100000000000001" customHeight="1" x14ac:dyDescent="0.25">
      <c r="A40" s="27">
        <v>4</v>
      </c>
      <c r="B40" s="159"/>
      <c r="C40" s="159"/>
      <c r="D40" s="160" t="s">
        <v>27</v>
      </c>
      <c r="E40" s="161"/>
      <c r="F40" s="161"/>
      <c r="G40" s="161"/>
      <c r="H40" s="162"/>
      <c r="I40" s="160"/>
      <c r="J40" s="161"/>
      <c r="K40" s="161"/>
      <c r="L40" s="161"/>
      <c r="M40" s="162"/>
      <c r="N40" s="111"/>
    </row>
    <row r="41" spans="1:14" s="3" customFormat="1" ht="20.100000000000001" customHeight="1" x14ac:dyDescent="0.25">
      <c r="A41" s="160"/>
      <c r="B41" s="161"/>
      <c r="C41" s="162"/>
      <c r="D41" s="160" t="s">
        <v>89</v>
      </c>
      <c r="E41" s="161"/>
      <c r="F41" s="161"/>
      <c r="G41" s="161"/>
      <c r="H41" s="162"/>
      <c r="I41" s="160"/>
      <c r="J41" s="161"/>
      <c r="K41" s="161"/>
      <c r="L41" s="161"/>
      <c r="M41" s="162"/>
      <c r="N41" s="111"/>
    </row>
    <row r="42" spans="1:14" s="5" customFormat="1" ht="45" customHeight="1" x14ac:dyDescent="0.25">
      <c r="A42" s="25" t="s">
        <v>28</v>
      </c>
      <c r="B42" s="23" t="s">
        <v>411</v>
      </c>
      <c r="C42" s="98" t="s">
        <v>99</v>
      </c>
      <c r="D42" s="158" t="s">
        <v>100</v>
      </c>
      <c r="E42" s="158"/>
      <c r="F42" s="158"/>
      <c r="G42" s="158"/>
      <c r="H42" s="158"/>
      <c r="I42" s="93" t="s">
        <v>79</v>
      </c>
      <c r="J42" s="12">
        <f>'MEMORIAL DE CÁLCULO'!J68</f>
        <v>0.62</v>
      </c>
      <c r="K42" s="12"/>
      <c r="L42" s="12"/>
      <c r="M42" s="12"/>
      <c r="N42" s="111"/>
    </row>
    <row r="43" spans="1:14" s="5" customFormat="1" ht="35.1" customHeight="1" x14ac:dyDescent="0.25">
      <c r="A43" s="25" t="s">
        <v>90</v>
      </c>
      <c r="B43" s="23" t="s">
        <v>411</v>
      </c>
      <c r="C43" s="98" t="s">
        <v>101</v>
      </c>
      <c r="D43" s="158" t="s">
        <v>102</v>
      </c>
      <c r="E43" s="158"/>
      <c r="F43" s="158"/>
      <c r="G43" s="158"/>
      <c r="H43" s="158"/>
      <c r="I43" s="93" t="s">
        <v>79</v>
      </c>
      <c r="J43" s="12">
        <f>'MEMORIAL DE CÁLCULO'!J72</f>
        <v>5.23</v>
      </c>
      <c r="K43" s="12"/>
      <c r="L43" s="12"/>
      <c r="M43" s="12"/>
      <c r="N43" s="111"/>
    </row>
    <row r="44" spans="1:14" s="5" customFormat="1" ht="45" customHeight="1" x14ac:dyDescent="0.25">
      <c r="A44" s="25" t="s">
        <v>91</v>
      </c>
      <c r="B44" s="23" t="s">
        <v>411</v>
      </c>
      <c r="C44" s="98" t="s">
        <v>103</v>
      </c>
      <c r="D44" s="158" t="s">
        <v>104</v>
      </c>
      <c r="E44" s="158"/>
      <c r="F44" s="158"/>
      <c r="G44" s="158"/>
      <c r="H44" s="158"/>
      <c r="I44" s="93" t="s">
        <v>66</v>
      </c>
      <c r="J44" s="12">
        <f>'MEMORIAL DE CÁLCULO'!J75</f>
        <v>38.99</v>
      </c>
      <c r="K44" s="12"/>
      <c r="L44" s="12"/>
      <c r="M44" s="12"/>
      <c r="N44" s="111"/>
    </row>
    <row r="45" spans="1:14" s="5" customFormat="1" ht="35.1" customHeight="1" x14ac:dyDescent="0.25">
      <c r="A45" s="25" t="s">
        <v>92</v>
      </c>
      <c r="B45" s="23" t="s">
        <v>411</v>
      </c>
      <c r="C45" s="98" t="s">
        <v>105</v>
      </c>
      <c r="D45" s="158" t="s">
        <v>106</v>
      </c>
      <c r="E45" s="158"/>
      <c r="F45" s="158"/>
      <c r="G45" s="158"/>
      <c r="H45" s="158"/>
      <c r="I45" s="93" t="s">
        <v>107</v>
      </c>
      <c r="J45" s="12">
        <f>'MEMORIAL DE CÁLCULO'!J78</f>
        <v>234.1</v>
      </c>
      <c r="K45" s="12"/>
      <c r="L45" s="12"/>
      <c r="M45" s="12"/>
      <c r="N45" s="111"/>
    </row>
    <row r="46" spans="1:14" s="5" customFormat="1" ht="35.1" customHeight="1" x14ac:dyDescent="0.25">
      <c r="A46" s="25" t="s">
        <v>93</v>
      </c>
      <c r="B46" s="23" t="s">
        <v>411</v>
      </c>
      <c r="C46" s="98" t="s">
        <v>108</v>
      </c>
      <c r="D46" s="158" t="s">
        <v>109</v>
      </c>
      <c r="E46" s="158"/>
      <c r="F46" s="158"/>
      <c r="G46" s="158"/>
      <c r="H46" s="158"/>
      <c r="I46" s="93" t="s">
        <v>107</v>
      </c>
      <c r="J46" s="12">
        <f>'MEMORIAL DE CÁLCULO'!J83</f>
        <v>32.729999999999997</v>
      </c>
      <c r="K46" s="12"/>
      <c r="L46" s="12"/>
      <c r="M46" s="12"/>
      <c r="N46" s="111"/>
    </row>
    <row r="47" spans="1:14" s="3" customFormat="1" ht="20.100000000000001" customHeight="1" x14ac:dyDescent="0.25">
      <c r="A47" s="160"/>
      <c r="B47" s="161"/>
      <c r="C47" s="162"/>
      <c r="D47" s="160" t="s">
        <v>98</v>
      </c>
      <c r="E47" s="161"/>
      <c r="F47" s="161"/>
      <c r="G47" s="161"/>
      <c r="H47" s="162"/>
      <c r="I47" s="58"/>
      <c r="J47" s="59"/>
      <c r="K47" s="59"/>
      <c r="L47" s="59"/>
      <c r="M47" s="60"/>
      <c r="N47" s="111"/>
    </row>
    <row r="48" spans="1:14" s="5" customFormat="1" ht="35.1" customHeight="1" x14ac:dyDescent="0.25">
      <c r="A48" s="25" t="s">
        <v>94</v>
      </c>
      <c r="B48" s="23" t="s">
        <v>411</v>
      </c>
      <c r="C48" s="98" t="s">
        <v>110</v>
      </c>
      <c r="D48" s="158" t="s">
        <v>102</v>
      </c>
      <c r="E48" s="158"/>
      <c r="F48" s="158"/>
      <c r="G48" s="158"/>
      <c r="H48" s="158"/>
      <c r="I48" s="93" t="s">
        <v>79</v>
      </c>
      <c r="J48" s="12">
        <f>'MEMORIAL DE CÁLCULO'!J87</f>
        <v>2.31</v>
      </c>
      <c r="K48" s="12"/>
      <c r="L48" s="12"/>
      <c r="M48" s="12"/>
      <c r="N48" s="111"/>
    </row>
    <row r="49" spans="1:14" s="5" customFormat="1" ht="35.1" customHeight="1" x14ac:dyDescent="0.25">
      <c r="A49" s="25" t="s">
        <v>95</v>
      </c>
      <c r="B49" s="23" t="s">
        <v>411</v>
      </c>
      <c r="C49" s="98" t="s">
        <v>111</v>
      </c>
      <c r="D49" s="158" t="s">
        <v>106</v>
      </c>
      <c r="E49" s="158"/>
      <c r="F49" s="158"/>
      <c r="G49" s="158"/>
      <c r="H49" s="158"/>
      <c r="I49" s="93" t="s">
        <v>107</v>
      </c>
      <c r="J49" s="12">
        <f>'MEMORIAL DE CÁLCULO'!J90</f>
        <v>155.01</v>
      </c>
      <c r="K49" s="12"/>
      <c r="L49" s="12"/>
      <c r="M49" s="12"/>
      <c r="N49" s="111"/>
    </row>
    <row r="50" spans="1:14" s="5" customFormat="1" ht="35.1" customHeight="1" x14ac:dyDescent="0.25">
      <c r="A50" s="25" t="s">
        <v>96</v>
      </c>
      <c r="B50" s="23" t="s">
        <v>411</v>
      </c>
      <c r="C50" s="98" t="s">
        <v>112</v>
      </c>
      <c r="D50" s="158" t="s">
        <v>109</v>
      </c>
      <c r="E50" s="158"/>
      <c r="F50" s="158"/>
      <c r="G50" s="158"/>
      <c r="H50" s="158"/>
      <c r="I50" s="93" t="s">
        <v>107</v>
      </c>
      <c r="J50" s="12">
        <f>'MEMORIAL DE CÁLCULO'!J93</f>
        <v>40.69</v>
      </c>
      <c r="K50" s="12"/>
      <c r="L50" s="12"/>
      <c r="M50" s="12"/>
      <c r="N50" s="111"/>
    </row>
    <row r="51" spans="1:14" s="5" customFormat="1" ht="54.95" customHeight="1" x14ac:dyDescent="0.25">
      <c r="A51" s="25" t="s">
        <v>97</v>
      </c>
      <c r="B51" s="23" t="s">
        <v>411</v>
      </c>
      <c r="C51" s="98" t="s">
        <v>113</v>
      </c>
      <c r="D51" s="158" t="s">
        <v>114</v>
      </c>
      <c r="E51" s="158"/>
      <c r="F51" s="158"/>
      <c r="G51" s="158"/>
      <c r="H51" s="158"/>
      <c r="I51" s="93" t="s">
        <v>66</v>
      </c>
      <c r="J51" s="12">
        <f>'MEMORIAL DE CÁLCULO'!J97</f>
        <v>44.99</v>
      </c>
      <c r="K51" s="12"/>
      <c r="L51" s="12"/>
      <c r="M51" s="12"/>
      <c r="N51" s="111"/>
    </row>
    <row r="52" spans="1:14" s="5" customFormat="1" ht="54.95" customHeight="1" x14ac:dyDescent="0.25">
      <c r="A52" s="23" t="s">
        <v>229</v>
      </c>
      <c r="B52" s="23" t="s">
        <v>411</v>
      </c>
      <c r="C52" s="98" t="s">
        <v>376</v>
      </c>
      <c r="D52" s="168" t="str">
        <f>'MEMORIAL DE CÁLCULO'!D100:H100</f>
        <v>Laje pré-fabricada treliçada, sobrecarga 300 Kg/m2, vão de 3.5m a 4.3m, capeamento 4cm, esp. 12cm, Fck
= 150 Kg/cm2</v>
      </c>
      <c r="E52" s="158"/>
      <c r="F52" s="158"/>
      <c r="G52" s="158"/>
      <c r="H52" s="158"/>
      <c r="I52" s="93" t="s">
        <v>66</v>
      </c>
      <c r="J52" s="12">
        <f>'MEMORIAL DE CÁLCULO'!J100</f>
        <v>2.5</v>
      </c>
      <c r="K52" s="12"/>
      <c r="L52" s="12"/>
      <c r="M52" s="12"/>
      <c r="N52" s="111"/>
    </row>
    <row r="53" spans="1:14" s="10" customFormat="1" ht="20.100000000000001" customHeight="1" x14ac:dyDescent="0.25">
      <c r="A53" s="285" t="s">
        <v>26</v>
      </c>
      <c r="B53" s="253"/>
      <c r="C53" s="253"/>
      <c r="D53" s="253"/>
      <c r="E53" s="253"/>
      <c r="F53" s="253"/>
      <c r="G53" s="253"/>
      <c r="H53" s="253"/>
      <c r="I53" s="253"/>
      <c r="J53" s="253"/>
      <c r="K53" s="254"/>
      <c r="L53" s="99"/>
      <c r="M53" s="56"/>
      <c r="N53" s="113"/>
    </row>
    <row r="54" spans="1:14" s="4" customFormat="1" ht="9.9499999999999993" customHeight="1" x14ac:dyDescent="0.2">
      <c r="A54" s="201"/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111"/>
    </row>
    <row r="55" spans="1:14" s="3" customFormat="1" ht="20.100000000000001" customHeight="1" x14ac:dyDescent="0.25">
      <c r="A55" s="27">
        <v>5</v>
      </c>
      <c r="B55" s="159"/>
      <c r="C55" s="159"/>
      <c r="D55" s="160" t="s">
        <v>30</v>
      </c>
      <c r="E55" s="161"/>
      <c r="F55" s="161"/>
      <c r="G55" s="161"/>
      <c r="H55" s="162"/>
      <c r="I55" s="160"/>
      <c r="J55" s="161"/>
      <c r="K55" s="161"/>
      <c r="L55" s="161"/>
      <c r="M55" s="162"/>
      <c r="N55" s="111"/>
    </row>
    <row r="56" spans="1:14" s="5" customFormat="1" ht="63.75" customHeight="1" x14ac:dyDescent="0.25">
      <c r="A56" s="23" t="s">
        <v>29</v>
      </c>
      <c r="B56" s="23" t="s">
        <v>411</v>
      </c>
      <c r="C56" s="98" t="s">
        <v>525</v>
      </c>
      <c r="D56" s="168" t="str">
        <f>'MEMORIAL DE CÁLCULO'!D104:H104</f>
        <v>Platibanda de alvenaria de bloco cerâmico 10x20x20cm, assentado com argamassa de cimento, cal
hidratada CH1 e areia no traço 1:0,5:8, amarrada com pilaretes em conc. arm. a cada 2m (H=1.0m), excl.
revest.</v>
      </c>
      <c r="E56" s="158"/>
      <c r="F56" s="158"/>
      <c r="G56" s="158"/>
      <c r="H56" s="158"/>
      <c r="I56" s="24" t="s">
        <v>69</v>
      </c>
      <c r="J56" s="12">
        <f>'MEMORIAL DE CÁLCULO'!J104</f>
        <v>10.6</v>
      </c>
      <c r="K56" s="12"/>
      <c r="L56" s="12"/>
      <c r="M56" s="12"/>
      <c r="N56" s="111"/>
    </row>
    <row r="57" spans="1:14" s="5" customFormat="1" ht="35.1" customHeight="1" x14ac:dyDescent="0.25">
      <c r="A57" s="18" t="s">
        <v>117</v>
      </c>
      <c r="B57" s="23" t="s">
        <v>411</v>
      </c>
      <c r="C57" s="98" t="s">
        <v>115</v>
      </c>
      <c r="D57" s="168" t="s">
        <v>116</v>
      </c>
      <c r="E57" s="158"/>
      <c r="F57" s="158"/>
      <c r="G57" s="158"/>
      <c r="H57" s="158"/>
      <c r="I57" s="93" t="s">
        <v>69</v>
      </c>
      <c r="J57" s="12">
        <f>'MEMORIAL DE CÁLCULO'!J107</f>
        <v>11.4</v>
      </c>
      <c r="K57" s="12"/>
      <c r="L57" s="12"/>
      <c r="M57" s="12"/>
      <c r="N57" s="111"/>
    </row>
    <row r="58" spans="1:14" s="5" customFormat="1" ht="63.75" customHeight="1" x14ac:dyDescent="0.25">
      <c r="A58" s="18" t="s">
        <v>207</v>
      </c>
      <c r="B58" s="23" t="s">
        <v>411</v>
      </c>
      <c r="C58" s="98" t="s">
        <v>233</v>
      </c>
      <c r="D58" s="168" t="s">
        <v>232</v>
      </c>
      <c r="E58" s="158"/>
      <c r="F58" s="158"/>
      <c r="G58" s="158"/>
      <c r="H58" s="158"/>
      <c r="I58" s="93" t="s">
        <v>66</v>
      </c>
      <c r="J58" s="12">
        <f>'MEMORIAL DE CÁLCULO'!J118</f>
        <v>51.97</v>
      </c>
      <c r="K58" s="12"/>
      <c r="L58" s="12"/>
      <c r="M58" s="12"/>
      <c r="N58" s="112"/>
    </row>
    <row r="59" spans="1:14" s="10" customFormat="1" ht="20.100000000000001" customHeight="1" x14ac:dyDescent="0.25">
      <c r="A59" s="285" t="s">
        <v>26</v>
      </c>
      <c r="B59" s="253"/>
      <c r="C59" s="253"/>
      <c r="D59" s="253"/>
      <c r="E59" s="253"/>
      <c r="F59" s="253"/>
      <c r="G59" s="253"/>
      <c r="H59" s="253"/>
      <c r="I59" s="253"/>
      <c r="J59" s="253"/>
      <c r="K59" s="254"/>
      <c r="L59" s="99"/>
      <c r="M59" s="56"/>
      <c r="N59" s="111"/>
    </row>
    <row r="60" spans="1:14" s="4" customFormat="1" ht="9.9499999999999993" customHeight="1" x14ac:dyDescent="0.2">
      <c r="A60" s="201"/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  <c r="N60" s="111"/>
    </row>
    <row r="61" spans="1:14" s="3" customFormat="1" ht="20.100000000000001" customHeight="1" x14ac:dyDescent="0.25">
      <c r="A61" s="27">
        <v>6</v>
      </c>
      <c r="B61" s="159"/>
      <c r="C61" s="159"/>
      <c r="D61" s="160" t="s">
        <v>32</v>
      </c>
      <c r="E61" s="161"/>
      <c r="F61" s="161"/>
      <c r="G61" s="161"/>
      <c r="H61" s="162"/>
      <c r="I61" s="160"/>
      <c r="J61" s="161"/>
      <c r="K61" s="161"/>
      <c r="L61" s="161"/>
      <c r="M61" s="162"/>
      <c r="N61" s="111"/>
    </row>
    <row r="62" spans="1:14" s="5" customFormat="1" ht="35.1" customHeight="1" x14ac:dyDescent="0.25">
      <c r="A62" s="25" t="s">
        <v>31</v>
      </c>
      <c r="B62" s="23" t="s">
        <v>411</v>
      </c>
      <c r="C62" s="98" t="s">
        <v>120</v>
      </c>
      <c r="D62" s="158" t="s">
        <v>122</v>
      </c>
      <c r="E62" s="158"/>
      <c r="F62" s="158"/>
      <c r="G62" s="158"/>
      <c r="H62" s="158"/>
      <c r="I62" s="93" t="s">
        <v>80</v>
      </c>
      <c r="J62" s="12">
        <f>'MEMORIAL DE CÁLCULO'!J122</f>
        <v>3</v>
      </c>
      <c r="K62" s="12"/>
      <c r="L62" s="12"/>
      <c r="M62" s="12"/>
      <c r="N62" s="111"/>
    </row>
    <row r="63" spans="1:14" s="5" customFormat="1" ht="68.25" customHeight="1" x14ac:dyDescent="0.25">
      <c r="A63" s="25" t="s">
        <v>119</v>
      </c>
      <c r="B63" s="23" t="s">
        <v>411</v>
      </c>
      <c r="C63" s="98" t="s">
        <v>121</v>
      </c>
      <c r="D63" s="158" t="s">
        <v>123</v>
      </c>
      <c r="E63" s="158"/>
      <c r="F63" s="158"/>
      <c r="G63" s="158"/>
      <c r="H63" s="158"/>
      <c r="I63" s="93" t="s">
        <v>80</v>
      </c>
      <c r="J63" s="12">
        <f>'MEMORIAL DE CÁLCULO'!J125</f>
        <v>3</v>
      </c>
      <c r="K63" s="12"/>
      <c r="L63" s="12"/>
      <c r="M63" s="12"/>
      <c r="N63" s="111"/>
    </row>
    <row r="64" spans="1:14" s="10" customFormat="1" ht="20.100000000000001" customHeight="1" x14ac:dyDescent="0.25">
      <c r="A64" s="285" t="s">
        <v>26</v>
      </c>
      <c r="B64" s="253"/>
      <c r="C64" s="253"/>
      <c r="D64" s="253"/>
      <c r="E64" s="253"/>
      <c r="F64" s="253"/>
      <c r="G64" s="253"/>
      <c r="H64" s="253"/>
      <c r="I64" s="253"/>
      <c r="J64" s="253"/>
      <c r="K64" s="254"/>
      <c r="L64" s="99"/>
      <c r="M64" s="56"/>
      <c r="N64" s="111"/>
    </row>
    <row r="65" spans="1:14" s="4" customFormat="1" ht="9.9499999999999993" customHeight="1" x14ac:dyDescent="0.2">
      <c r="A65" s="201"/>
      <c r="B65" s="201"/>
      <c r="C65" s="201"/>
      <c r="D65" s="201"/>
      <c r="E65" s="201"/>
      <c r="F65" s="201"/>
      <c r="G65" s="201"/>
      <c r="H65" s="201"/>
      <c r="I65" s="201"/>
      <c r="J65" s="201"/>
      <c r="K65" s="201"/>
      <c r="L65" s="201"/>
      <c r="M65" s="201"/>
      <c r="N65" s="111"/>
    </row>
    <row r="66" spans="1:14" s="3" customFormat="1" ht="20.100000000000001" customHeight="1" x14ac:dyDescent="0.25">
      <c r="A66" s="27">
        <v>7</v>
      </c>
      <c r="B66" s="159"/>
      <c r="C66" s="159"/>
      <c r="D66" s="160" t="s">
        <v>34</v>
      </c>
      <c r="E66" s="161"/>
      <c r="F66" s="161"/>
      <c r="G66" s="161"/>
      <c r="H66" s="162"/>
      <c r="I66" s="160"/>
      <c r="J66" s="161"/>
      <c r="K66" s="161"/>
      <c r="L66" s="161"/>
      <c r="M66" s="162"/>
      <c r="N66" s="111"/>
    </row>
    <row r="67" spans="1:14" s="5" customFormat="1" ht="35.1" customHeight="1" x14ac:dyDescent="0.25">
      <c r="A67" s="25" t="s">
        <v>33</v>
      </c>
      <c r="B67" s="23" t="s">
        <v>411</v>
      </c>
      <c r="C67" s="98" t="s">
        <v>125</v>
      </c>
      <c r="D67" s="158" t="s">
        <v>127</v>
      </c>
      <c r="E67" s="158"/>
      <c r="F67" s="158"/>
      <c r="G67" s="158"/>
      <c r="H67" s="158"/>
      <c r="I67" s="93" t="s">
        <v>66</v>
      </c>
      <c r="J67" s="12">
        <f>'MEMORIAL DE CÁLCULO'!J129</f>
        <v>4.0599999999999996</v>
      </c>
      <c r="K67" s="12"/>
      <c r="L67" s="12"/>
      <c r="M67" s="12"/>
      <c r="N67" s="111"/>
    </row>
    <row r="68" spans="1:14" s="5" customFormat="1" ht="45" customHeight="1" x14ac:dyDescent="0.25">
      <c r="A68" s="25" t="s">
        <v>126</v>
      </c>
      <c r="B68" s="23" t="s">
        <v>411</v>
      </c>
      <c r="C68" s="98" t="s">
        <v>636</v>
      </c>
      <c r="D68" s="168" t="s">
        <v>635</v>
      </c>
      <c r="E68" s="158"/>
      <c r="F68" s="158"/>
      <c r="G68" s="158"/>
      <c r="H68" s="158"/>
      <c r="I68" s="100" t="s">
        <v>66</v>
      </c>
      <c r="J68" s="12">
        <f>'MEMORIAL DE CÁLCULO'!J134</f>
        <v>2.2000000000000002</v>
      </c>
      <c r="K68" s="12"/>
      <c r="L68" s="12"/>
      <c r="M68" s="12"/>
      <c r="N68" s="111"/>
    </row>
    <row r="69" spans="1:14" s="5" customFormat="1" ht="45" customHeight="1" x14ac:dyDescent="0.25">
      <c r="A69" s="25" t="s">
        <v>145</v>
      </c>
      <c r="B69" s="23" t="s">
        <v>411</v>
      </c>
      <c r="C69" s="98" t="s">
        <v>236</v>
      </c>
      <c r="D69" s="168" t="s">
        <v>235</v>
      </c>
      <c r="E69" s="158"/>
      <c r="F69" s="158"/>
      <c r="G69" s="158"/>
      <c r="H69" s="158"/>
      <c r="I69" s="100" t="s">
        <v>66</v>
      </c>
      <c r="J69" s="12">
        <f>'MEMORIAL DE CÁLCULO'!J137</f>
        <v>0.64</v>
      </c>
      <c r="K69" s="49"/>
      <c r="L69" s="12"/>
      <c r="M69" s="12"/>
      <c r="N69" s="111"/>
    </row>
    <row r="70" spans="1:14" s="5" customFormat="1" ht="35.1" customHeight="1" x14ac:dyDescent="0.25">
      <c r="A70" s="25" t="s">
        <v>237</v>
      </c>
      <c r="B70" s="23" t="s">
        <v>411</v>
      </c>
      <c r="C70" s="97" t="s">
        <v>146</v>
      </c>
      <c r="D70" s="282" t="s">
        <v>147</v>
      </c>
      <c r="E70" s="158"/>
      <c r="F70" s="158"/>
      <c r="G70" s="158"/>
      <c r="H70" s="158"/>
      <c r="I70" s="100" t="s">
        <v>69</v>
      </c>
      <c r="J70" s="12">
        <f>'MEMORIAL DE CÁLCULO'!J141</f>
        <v>3.6</v>
      </c>
      <c r="K70" s="12"/>
      <c r="L70" s="12"/>
      <c r="M70" s="12"/>
      <c r="N70" s="111"/>
    </row>
    <row r="71" spans="1:14" s="10" customFormat="1" ht="20.100000000000001" customHeight="1" x14ac:dyDescent="0.25">
      <c r="A71" s="285" t="s">
        <v>26</v>
      </c>
      <c r="B71" s="253"/>
      <c r="C71" s="253"/>
      <c r="D71" s="253"/>
      <c r="E71" s="253"/>
      <c r="F71" s="253"/>
      <c r="G71" s="253"/>
      <c r="H71" s="253"/>
      <c r="I71" s="253"/>
      <c r="J71" s="253"/>
      <c r="K71" s="254"/>
      <c r="L71" s="99"/>
      <c r="M71" s="56"/>
      <c r="N71" s="111"/>
    </row>
    <row r="72" spans="1:14" s="4" customFormat="1" ht="9.9499999999999993" customHeight="1" x14ac:dyDescent="0.2">
      <c r="A72" s="201"/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111"/>
    </row>
    <row r="73" spans="1:14" s="3" customFormat="1" ht="20.100000000000001" customHeight="1" x14ac:dyDescent="0.25">
      <c r="A73" s="27">
        <v>8</v>
      </c>
      <c r="B73" s="159"/>
      <c r="C73" s="159"/>
      <c r="D73" s="160" t="s">
        <v>36</v>
      </c>
      <c r="E73" s="161"/>
      <c r="F73" s="161"/>
      <c r="G73" s="161"/>
      <c r="H73" s="162"/>
      <c r="I73" s="160"/>
      <c r="J73" s="161"/>
      <c r="K73" s="161"/>
      <c r="L73" s="161"/>
      <c r="M73" s="162"/>
      <c r="N73" s="111"/>
    </row>
    <row r="74" spans="1:14" s="5" customFormat="1" ht="35.1" customHeight="1" x14ac:dyDescent="0.25">
      <c r="A74" s="89" t="s">
        <v>35</v>
      </c>
      <c r="B74" s="89" t="s">
        <v>411</v>
      </c>
      <c r="C74" s="90" t="s">
        <v>128</v>
      </c>
      <c r="D74" s="286" t="s">
        <v>129</v>
      </c>
      <c r="E74" s="286"/>
      <c r="F74" s="286"/>
      <c r="G74" s="286"/>
      <c r="H74" s="286"/>
      <c r="I74" s="101" t="s">
        <v>66</v>
      </c>
      <c r="J74" s="91">
        <f>'MEMORIAL DE CÁLCULO'!J147</f>
        <v>2.84</v>
      </c>
      <c r="K74" s="91"/>
      <c r="L74" s="12"/>
      <c r="M74" s="91"/>
      <c r="N74" s="111"/>
    </row>
    <row r="75" spans="1:14" s="10" customFormat="1" ht="20.100000000000001" customHeight="1" x14ac:dyDescent="0.25">
      <c r="A75" s="285" t="s">
        <v>26</v>
      </c>
      <c r="B75" s="253"/>
      <c r="C75" s="253"/>
      <c r="D75" s="253"/>
      <c r="E75" s="253"/>
      <c r="F75" s="253"/>
      <c r="G75" s="253"/>
      <c r="H75" s="253"/>
      <c r="I75" s="253"/>
      <c r="J75" s="253"/>
      <c r="K75" s="254"/>
      <c r="L75" s="99"/>
      <c r="M75" s="56"/>
      <c r="N75" s="111"/>
    </row>
    <row r="76" spans="1:14" s="4" customFormat="1" ht="9.9499999999999993" customHeight="1" x14ac:dyDescent="0.2">
      <c r="A76" s="201"/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111"/>
    </row>
    <row r="77" spans="1:14" s="3" customFormat="1" ht="20.100000000000001" customHeight="1" x14ac:dyDescent="0.25">
      <c r="A77" s="27">
        <v>9</v>
      </c>
      <c r="B77" s="159"/>
      <c r="C77" s="159"/>
      <c r="D77" s="160" t="s">
        <v>38</v>
      </c>
      <c r="E77" s="161"/>
      <c r="F77" s="161"/>
      <c r="G77" s="161"/>
      <c r="H77" s="162"/>
      <c r="I77" s="160"/>
      <c r="J77" s="161"/>
      <c r="K77" s="161"/>
      <c r="L77" s="161"/>
      <c r="M77" s="162"/>
      <c r="N77" s="111"/>
    </row>
    <row r="78" spans="1:14" s="5" customFormat="1" ht="66" customHeight="1" x14ac:dyDescent="0.25">
      <c r="A78" s="25" t="s">
        <v>37</v>
      </c>
      <c r="B78" s="23" t="s">
        <v>411</v>
      </c>
      <c r="C78" s="98" t="s">
        <v>373</v>
      </c>
      <c r="D78" s="168" t="s">
        <v>372</v>
      </c>
      <c r="E78" s="158"/>
      <c r="F78" s="158"/>
      <c r="G78" s="158"/>
      <c r="H78" s="158"/>
      <c r="I78" s="100" t="s">
        <v>66</v>
      </c>
      <c r="J78" s="12">
        <f>'MEMORIAL DE CÁLCULO'!J153</f>
        <v>35.049999999999997</v>
      </c>
      <c r="K78" s="12"/>
      <c r="L78" s="12"/>
      <c r="M78" s="12"/>
      <c r="N78" s="112"/>
    </row>
    <row r="79" spans="1:14" s="5" customFormat="1" ht="30" customHeight="1" x14ac:dyDescent="0.25">
      <c r="A79" s="25" t="s">
        <v>130</v>
      </c>
      <c r="B79" s="23" t="s">
        <v>411</v>
      </c>
      <c r="C79" s="98" t="s">
        <v>613</v>
      </c>
      <c r="D79" s="168" t="s">
        <v>612</v>
      </c>
      <c r="E79" s="158"/>
      <c r="F79" s="158"/>
      <c r="G79" s="158"/>
      <c r="H79" s="158"/>
      <c r="I79" s="24" t="s">
        <v>69</v>
      </c>
      <c r="J79" s="12">
        <f>'MEMORIAL DE CÁLCULO'!J156</f>
        <v>10.3</v>
      </c>
      <c r="K79" s="12"/>
      <c r="L79" s="12"/>
      <c r="M79" s="12"/>
      <c r="N79" s="111"/>
    </row>
    <row r="80" spans="1:14" s="5" customFormat="1" ht="28.5" customHeight="1" x14ac:dyDescent="0.25">
      <c r="A80" s="25" t="s">
        <v>131</v>
      </c>
      <c r="B80" s="23" t="s">
        <v>58</v>
      </c>
      <c r="C80" s="98" t="s">
        <v>615</v>
      </c>
      <c r="D80" s="168" t="s">
        <v>614</v>
      </c>
      <c r="E80" s="158"/>
      <c r="F80" s="158"/>
      <c r="G80" s="158"/>
      <c r="H80" s="158"/>
      <c r="I80" s="24" t="s">
        <v>69</v>
      </c>
      <c r="J80" s="12">
        <f>'MEMORIAL DE CÁLCULO'!J159</f>
        <v>10.6</v>
      </c>
      <c r="K80" s="12"/>
      <c r="L80" s="12"/>
      <c r="M80" s="12"/>
      <c r="N80" s="111"/>
    </row>
    <row r="81" spans="1:14" s="5" customFormat="1" ht="36" customHeight="1" x14ac:dyDescent="0.25">
      <c r="A81" s="25" t="s">
        <v>238</v>
      </c>
      <c r="B81" s="23" t="s">
        <v>411</v>
      </c>
      <c r="C81" s="98" t="s">
        <v>544</v>
      </c>
      <c r="D81" s="168" t="s">
        <v>543</v>
      </c>
      <c r="E81" s="158"/>
      <c r="F81" s="158"/>
      <c r="G81" s="158"/>
      <c r="H81" s="158"/>
      <c r="I81" s="100" t="s">
        <v>66</v>
      </c>
      <c r="J81" s="12">
        <f>'MEMORIAL DE CÁLCULO'!J162</f>
        <v>35.049999999999997</v>
      </c>
      <c r="K81" s="12"/>
      <c r="L81" s="12"/>
      <c r="M81" s="12"/>
      <c r="N81" s="111"/>
    </row>
    <row r="82" spans="1:14" s="10" customFormat="1" ht="20.100000000000001" customHeight="1" x14ac:dyDescent="0.25">
      <c r="A82" s="285" t="s">
        <v>26</v>
      </c>
      <c r="B82" s="253"/>
      <c r="C82" s="253"/>
      <c r="D82" s="253"/>
      <c r="E82" s="253"/>
      <c r="F82" s="253"/>
      <c r="G82" s="253"/>
      <c r="H82" s="253"/>
      <c r="I82" s="253"/>
      <c r="J82" s="253"/>
      <c r="K82" s="254"/>
      <c r="L82" s="99"/>
      <c r="M82" s="56"/>
      <c r="N82" s="111"/>
    </row>
    <row r="83" spans="1:14" s="4" customFormat="1" ht="9.9499999999999993" customHeight="1" x14ac:dyDescent="0.2">
      <c r="A83" s="201"/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111"/>
    </row>
    <row r="84" spans="1:14" s="3" customFormat="1" ht="20.100000000000001" customHeight="1" x14ac:dyDescent="0.25">
      <c r="A84" s="27">
        <v>10</v>
      </c>
      <c r="B84" s="159"/>
      <c r="C84" s="159"/>
      <c r="D84" s="160" t="s">
        <v>39</v>
      </c>
      <c r="E84" s="161"/>
      <c r="F84" s="161"/>
      <c r="G84" s="161"/>
      <c r="H84" s="162"/>
      <c r="I84" s="160"/>
      <c r="J84" s="161"/>
      <c r="K84" s="161"/>
      <c r="L84" s="161"/>
      <c r="M84" s="162"/>
      <c r="N84" s="111"/>
    </row>
    <row r="85" spans="1:14" s="5" customFormat="1" ht="35.1" customHeight="1" x14ac:dyDescent="0.25">
      <c r="A85" s="89" t="s">
        <v>443</v>
      </c>
      <c r="B85" s="89" t="s">
        <v>411</v>
      </c>
      <c r="C85" s="90" t="s">
        <v>546</v>
      </c>
      <c r="D85" s="286" t="s">
        <v>545</v>
      </c>
      <c r="E85" s="286"/>
      <c r="F85" s="286"/>
      <c r="G85" s="286"/>
      <c r="H85" s="286"/>
      <c r="I85" s="101" t="s">
        <v>66</v>
      </c>
      <c r="J85" s="91">
        <f>'MEMORIAL DE CÁLCULO'!J166</f>
        <v>24.62</v>
      </c>
      <c r="K85" s="91"/>
      <c r="L85" s="12"/>
      <c r="M85" s="91"/>
      <c r="N85" s="111"/>
    </row>
    <row r="86" spans="1:14" s="10" customFormat="1" ht="20.100000000000001" customHeight="1" x14ac:dyDescent="0.25">
      <c r="A86" s="285" t="s">
        <v>26</v>
      </c>
      <c r="B86" s="253"/>
      <c r="C86" s="253"/>
      <c r="D86" s="253"/>
      <c r="E86" s="253"/>
      <c r="F86" s="253"/>
      <c r="G86" s="253"/>
      <c r="H86" s="253"/>
      <c r="I86" s="253"/>
      <c r="J86" s="253"/>
      <c r="K86" s="254"/>
      <c r="L86" s="99"/>
      <c r="M86" s="56"/>
      <c r="N86" s="111"/>
    </row>
    <row r="87" spans="1:14" s="4" customFormat="1" ht="9.9499999999999993" customHeight="1" x14ac:dyDescent="0.2">
      <c r="A87" s="201"/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  <c r="N87" s="111"/>
    </row>
    <row r="88" spans="1:14" s="3" customFormat="1" ht="20.100000000000001" customHeight="1" x14ac:dyDescent="0.25">
      <c r="A88" s="27">
        <v>11</v>
      </c>
      <c r="B88" s="159"/>
      <c r="C88" s="159"/>
      <c r="D88" s="160" t="s">
        <v>41</v>
      </c>
      <c r="E88" s="161"/>
      <c r="F88" s="161"/>
      <c r="G88" s="161"/>
      <c r="H88" s="162"/>
      <c r="I88" s="160"/>
      <c r="J88" s="161"/>
      <c r="K88" s="161"/>
      <c r="L88" s="161"/>
      <c r="M88" s="162"/>
      <c r="N88" s="111"/>
    </row>
    <row r="89" spans="1:14" s="5" customFormat="1" ht="35.1" customHeight="1" x14ac:dyDescent="0.25">
      <c r="A89" s="23" t="s">
        <v>40</v>
      </c>
      <c r="B89" s="23" t="s">
        <v>411</v>
      </c>
      <c r="C89" s="97" t="s">
        <v>136</v>
      </c>
      <c r="D89" s="282" t="s">
        <v>137</v>
      </c>
      <c r="E89" s="158"/>
      <c r="F89" s="158"/>
      <c r="G89" s="158"/>
      <c r="H89" s="158"/>
      <c r="I89" s="100" t="s">
        <v>66</v>
      </c>
      <c r="J89" s="12">
        <f>'MEMORIAL DE CÁLCULO'!J172</f>
        <v>134.13999999999999</v>
      </c>
      <c r="K89" s="12"/>
      <c r="L89" s="12"/>
      <c r="M89" s="12"/>
      <c r="N89" s="111"/>
    </row>
    <row r="90" spans="1:14" s="5" customFormat="1" ht="45" customHeight="1" x14ac:dyDescent="0.25">
      <c r="A90" s="23" t="s">
        <v>444</v>
      </c>
      <c r="B90" s="23" t="s">
        <v>411</v>
      </c>
      <c r="C90" s="98" t="s">
        <v>642</v>
      </c>
      <c r="D90" s="168" t="s">
        <v>655</v>
      </c>
      <c r="E90" s="158"/>
      <c r="F90" s="158"/>
      <c r="G90" s="158"/>
      <c r="H90" s="158"/>
      <c r="I90" s="100" t="s">
        <v>66</v>
      </c>
      <c r="J90" s="12">
        <f>'MEMORIAL DE CÁLCULO'!J175</f>
        <v>20.149999999999999</v>
      </c>
      <c r="K90" s="12"/>
      <c r="L90" s="12"/>
      <c r="M90" s="12"/>
      <c r="N90" s="111"/>
    </row>
    <row r="91" spans="1:14" s="5" customFormat="1" ht="54.95" customHeight="1" x14ac:dyDescent="0.25">
      <c r="A91" s="23" t="s">
        <v>445</v>
      </c>
      <c r="B91" s="23" t="s">
        <v>411</v>
      </c>
      <c r="C91" s="98" t="s">
        <v>215</v>
      </c>
      <c r="D91" s="168" t="s">
        <v>214</v>
      </c>
      <c r="E91" s="158"/>
      <c r="F91" s="158"/>
      <c r="G91" s="158"/>
      <c r="H91" s="158"/>
      <c r="I91" s="100" t="s">
        <v>66</v>
      </c>
      <c r="J91" s="12">
        <f>'MEMORIAL DE CÁLCULO'!J179</f>
        <v>9.6</v>
      </c>
      <c r="K91" s="12"/>
      <c r="L91" s="12"/>
      <c r="M91" s="12"/>
      <c r="N91" s="111"/>
    </row>
    <row r="92" spans="1:14" s="5" customFormat="1" ht="35.1" customHeight="1" x14ac:dyDescent="0.25">
      <c r="A92" s="23" t="s">
        <v>446</v>
      </c>
      <c r="B92" s="23" t="s">
        <v>411</v>
      </c>
      <c r="C92" s="97" t="s">
        <v>141</v>
      </c>
      <c r="D92" s="282" t="s">
        <v>142</v>
      </c>
      <c r="E92" s="158"/>
      <c r="F92" s="158"/>
      <c r="G92" s="158"/>
      <c r="H92" s="158"/>
      <c r="I92" s="100" t="s">
        <v>66</v>
      </c>
      <c r="J92" s="12">
        <f>'MEMORIAL DE CÁLCULO'!J182</f>
        <v>134.13999999999999</v>
      </c>
      <c r="K92" s="12"/>
      <c r="L92" s="12"/>
      <c r="M92" s="12"/>
      <c r="N92" s="111"/>
    </row>
    <row r="93" spans="1:14" s="5" customFormat="1" ht="45" customHeight="1" x14ac:dyDescent="0.25">
      <c r="A93" s="23" t="s">
        <v>447</v>
      </c>
      <c r="B93" s="23" t="s">
        <v>411</v>
      </c>
      <c r="C93" s="97" t="s">
        <v>242</v>
      </c>
      <c r="D93" s="168" t="s">
        <v>241</v>
      </c>
      <c r="E93" s="158"/>
      <c r="F93" s="158"/>
      <c r="G93" s="158"/>
      <c r="H93" s="158"/>
      <c r="I93" s="100" t="s">
        <v>66</v>
      </c>
      <c r="J93" s="12">
        <f>'MEMORIAL DE CÁLCULO'!J185</f>
        <v>104.39</v>
      </c>
      <c r="K93" s="12"/>
      <c r="L93" s="12"/>
      <c r="M93" s="12"/>
      <c r="N93" s="111"/>
    </row>
    <row r="94" spans="1:14" s="10" customFormat="1" ht="20.100000000000001" customHeight="1" x14ac:dyDescent="0.25">
      <c r="A94" s="285" t="s">
        <v>26</v>
      </c>
      <c r="B94" s="253"/>
      <c r="C94" s="253"/>
      <c r="D94" s="253"/>
      <c r="E94" s="253"/>
      <c r="F94" s="253"/>
      <c r="G94" s="253"/>
      <c r="H94" s="253"/>
      <c r="I94" s="253"/>
      <c r="J94" s="253"/>
      <c r="K94" s="254"/>
      <c r="L94" s="99"/>
      <c r="M94" s="56"/>
      <c r="N94" s="111"/>
    </row>
    <row r="95" spans="1:14" s="4" customFormat="1" ht="9.9499999999999993" customHeight="1" x14ac:dyDescent="0.2">
      <c r="A95" s="201"/>
      <c r="B95" s="201"/>
      <c r="C95" s="201"/>
      <c r="D95" s="201"/>
      <c r="E95" s="201"/>
      <c r="F95" s="201"/>
      <c r="G95" s="201"/>
      <c r="H95" s="201"/>
      <c r="I95" s="201"/>
      <c r="J95" s="201"/>
      <c r="K95" s="201"/>
      <c r="L95" s="201"/>
      <c r="M95" s="201"/>
      <c r="N95" s="111"/>
    </row>
    <row r="96" spans="1:14" s="3" customFormat="1" ht="20.100000000000001" customHeight="1" x14ac:dyDescent="0.25">
      <c r="A96" s="27">
        <v>12</v>
      </c>
      <c r="B96" s="159"/>
      <c r="C96" s="159"/>
      <c r="D96" s="160" t="s">
        <v>43</v>
      </c>
      <c r="E96" s="161"/>
      <c r="F96" s="161"/>
      <c r="G96" s="161"/>
      <c r="H96" s="162"/>
      <c r="I96" s="160"/>
      <c r="J96" s="161"/>
      <c r="K96" s="161"/>
      <c r="L96" s="161"/>
      <c r="M96" s="162"/>
      <c r="N96" s="111"/>
    </row>
    <row r="97" spans="1:14" s="5" customFormat="1" ht="35.1" customHeight="1" x14ac:dyDescent="0.25">
      <c r="A97" s="23" t="s">
        <v>42</v>
      </c>
      <c r="B97" s="23" t="s">
        <v>411</v>
      </c>
      <c r="C97" s="97" t="s">
        <v>244</v>
      </c>
      <c r="D97" s="168" t="s">
        <v>243</v>
      </c>
      <c r="E97" s="158"/>
      <c r="F97" s="158"/>
      <c r="G97" s="158"/>
      <c r="H97" s="158"/>
      <c r="I97" s="100" t="s">
        <v>66</v>
      </c>
      <c r="J97" s="12">
        <f>'MEMORIAL DE CÁLCULO'!J189</f>
        <v>24.62</v>
      </c>
      <c r="K97" s="12"/>
      <c r="L97" s="12"/>
      <c r="M97" s="12"/>
      <c r="N97" s="111"/>
    </row>
    <row r="98" spans="1:14" s="5" customFormat="1" ht="54.95" customHeight="1" x14ac:dyDescent="0.25">
      <c r="A98" s="23" t="s">
        <v>132</v>
      </c>
      <c r="B98" s="23" t="s">
        <v>411</v>
      </c>
      <c r="C98" s="98" t="s">
        <v>143</v>
      </c>
      <c r="D98" s="282" t="s">
        <v>144</v>
      </c>
      <c r="E98" s="158"/>
      <c r="F98" s="158"/>
      <c r="G98" s="158"/>
      <c r="H98" s="158"/>
      <c r="I98" s="100" t="s">
        <v>66</v>
      </c>
      <c r="J98" s="12">
        <f>'MEMORIAL DE CÁLCULO'!J194</f>
        <v>24.62</v>
      </c>
      <c r="K98" s="12"/>
      <c r="L98" s="12"/>
      <c r="M98" s="12"/>
      <c r="N98" s="112"/>
    </row>
    <row r="99" spans="1:14" s="5" customFormat="1" ht="45" customHeight="1" x14ac:dyDescent="0.25">
      <c r="A99" s="23" t="s">
        <v>133</v>
      </c>
      <c r="B99" s="23" t="s">
        <v>411</v>
      </c>
      <c r="C99" s="98" t="s">
        <v>392</v>
      </c>
      <c r="D99" s="168" t="s">
        <v>391</v>
      </c>
      <c r="E99" s="158"/>
      <c r="F99" s="158"/>
      <c r="G99" s="158"/>
      <c r="H99" s="158"/>
      <c r="I99" s="24" t="s">
        <v>66</v>
      </c>
      <c r="J99" s="12">
        <f>'MEMORIAL DE CÁLCULO'!J199</f>
        <v>24.62</v>
      </c>
      <c r="K99" s="12"/>
      <c r="L99" s="12"/>
      <c r="M99" s="12"/>
      <c r="N99" s="111"/>
    </row>
    <row r="100" spans="1:14" s="5" customFormat="1" ht="66" customHeight="1" x14ac:dyDescent="0.25">
      <c r="A100" s="23" t="s">
        <v>134</v>
      </c>
      <c r="B100" s="23" t="s">
        <v>411</v>
      </c>
      <c r="C100" s="98" t="s">
        <v>399</v>
      </c>
      <c r="D100" s="168" t="s">
        <v>398</v>
      </c>
      <c r="E100" s="158"/>
      <c r="F100" s="158"/>
      <c r="G100" s="158"/>
      <c r="H100" s="158"/>
      <c r="I100" s="24" t="s">
        <v>69</v>
      </c>
      <c r="J100" s="12">
        <f>'MEMORIAL DE CÁLCULO'!J204</f>
        <v>26</v>
      </c>
      <c r="K100" s="12"/>
      <c r="L100" s="12"/>
      <c r="M100" s="12"/>
      <c r="N100" s="111"/>
    </row>
    <row r="101" spans="1:14" s="5" customFormat="1" ht="45" customHeight="1" x14ac:dyDescent="0.25">
      <c r="A101" s="23" t="s">
        <v>135</v>
      </c>
      <c r="B101" s="23" t="s">
        <v>411</v>
      </c>
      <c r="C101" s="98" t="s">
        <v>148</v>
      </c>
      <c r="D101" s="282" t="s">
        <v>149</v>
      </c>
      <c r="E101" s="158"/>
      <c r="F101" s="158"/>
      <c r="G101" s="158"/>
      <c r="H101" s="158"/>
      <c r="I101" s="100" t="s">
        <v>69</v>
      </c>
      <c r="J101" s="12">
        <f>'MEMORIAL DE CÁLCULO'!J208</f>
        <v>2.4</v>
      </c>
      <c r="K101" s="12"/>
      <c r="L101" s="12"/>
      <c r="M101" s="12"/>
      <c r="N101" s="111"/>
    </row>
    <row r="102" spans="1:14" s="10" customFormat="1" ht="20.100000000000001" customHeight="1" x14ac:dyDescent="0.25">
      <c r="A102" s="285" t="s">
        <v>26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4"/>
      <c r="L102" s="99"/>
      <c r="M102" s="56"/>
      <c r="N102" s="111"/>
    </row>
    <row r="103" spans="1:14" s="4" customFormat="1" ht="9.9499999999999993" customHeight="1" x14ac:dyDescent="0.2">
      <c r="A103" s="201"/>
      <c r="B103" s="201"/>
      <c r="C103" s="201"/>
      <c r="D103" s="201"/>
      <c r="E103" s="201"/>
      <c r="F103" s="201"/>
      <c r="G103" s="201"/>
      <c r="H103" s="201"/>
      <c r="I103" s="201"/>
      <c r="J103" s="201"/>
      <c r="K103" s="201"/>
      <c r="L103" s="201"/>
      <c r="M103" s="201"/>
      <c r="N103" s="111"/>
    </row>
    <row r="104" spans="1:14" s="3" customFormat="1" ht="20.100000000000001" customHeight="1" x14ac:dyDescent="0.25">
      <c r="A104" s="27">
        <v>13</v>
      </c>
      <c r="B104" s="159"/>
      <c r="C104" s="159"/>
      <c r="D104" s="160" t="s">
        <v>45</v>
      </c>
      <c r="E104" s="161"/>
      <c r="F104" s="161"/>
      <c r="G104" s="161"/>
      <c r="H104" s="162"/>
      <c r="I104" s="160"/>
      <c r="J104" s="161"/>
      <c r="K104" s="161"/>
      <c r="L104" s="161"/>
      <c r="M104" s="162"/>
      <c r="N104" s="111"/>
    </row>
    <row r="105" spans="1:14" s="5" customFormat="1" ht="35.1" customHeight="1" x14ac:dyDescent="0.25">
      <c r="A105" s="23" t="s">
        <v>44</v>
      </c>
      <c r="B105" s="23" t="s">
        <v>411</v>
      </c>
      <c r="C105" s="97" t="s">
        <v>158</v>
      </c>
      <c r="D105" s="282" t="s">
        <v>163</v>
      </c>
      <c r="E105" s="158"/>
      <c r="F105" s="158"/>
      <c r="G105" s="158"/>
      <c r="H105" s="158"/>
      <c r="I105" s="100" t="s">
        <v>162</v>
      </c>
      <c r="J105" s="12">
        <f>'MEMORIAL DE CÁLCULO'!J215</f>
        <v>3</v>
      </c>
      <c r="K105" s="12"/>
      <c r="L105" s="12"/>
      <c r="M105" s="12"/>
      <c r="N105" s="111"/>
    </row>
    <row r="106" spans="1:14" s="5" customFormat="1" ht="35.1" customHeight="1" x14ac:dyDescent="0.25">
      <c r="A106" s="23" t="s">
        <v>138</v>
      </c>
      <c r="B106" s="23" t="s">
        <v>411</v>
      </c>
      <c r="C106" s="97" t="s">
        <v>159</v>
      </c>
      <c r="D106" s="282" t="s">
        <v>164</v>
      </c>
      <c r="E106" s="158"/>
      <c r="F106" s="158"/>
      <c r="G106" s="158"/>
      <c r="H106" s="158"/>
      <c r="I106" s="100" t="s">
        <v>162</v>
      </c>
      <c r="J106" s="12">
        <f>'MEMORIAL DE CÁLCULO'!J218</f>
        <v>1</v>
      </c>
      <c r="K106" s="12"/>
      <c r="L106" s="12"/>
      <c r="M106" s="12"/>
      <c r="N106" s="111"/>
    </row>
    <row r="107" spans="1:14" s="5" customFormat="1" ht="35.1" customHeight="1" x14ac:dyDescent="0.25">
      <c r="A107" s="23" t="s">
        <v>139</v>
      </c>
      <c r="B107" s="23" t="s">
        <v>411</v>
      </c>
      <c r="C107" s="97" t="s">
        <v>160</v>
      </c>
      <c r="D107" s="282" t="s">
        <v>165</v>
      </c>
      <c r="E107" s="158"/>
      <c r="F107" s="158"/>
      <c r="G107" s="158"/>
      <c r="H107" s="158"/>
      <c r="I107" s="100" t="s">
        <v>162</v>
      </c>
      <c r="J107" s="12">
        <f>'MEMORIAL DE CÁLCULO'!J222</f>
        <v>1</v>
      </c>
      <c r="K107" s="12"/>
      <c r="L107" s="12"/>
      <c r="M107" s="12"/>
      <c r="N107" s="111"/>
    </row>
    <row r="108" spans="1:14" s="5" customFormat="1" ht="35.1" customHeight="1" x14ac:dyDescent="0.25">
      <c r="A108" s="23" t="s">
        <v>140</v>
      </c>
      <c r="B108" s="23" t="s">
        <v>411</v>
      </c>
      <c r="C108" s="97" t="s">
        <v>161</v>
      </c>
      <c r="D108" s="282" t="s">
        <v>166</v>
      </c>
      <c r="E108" s="158"/>
      <c r="F108" s="158"/>
      <c r="G108" s="158"/>
      <c r="H108" s="158"/>
      <c r="I108" s="100" t="s">
        <v>162</v>
      </c>
      <c r="J108" s="12">
        <f>'MEMORIAL DE CÁLCULO'!J225</f>
        <v>2</v>
      </c>
      <c r="K108" s="12"/>
      <c r="L108" s="12"/>
      <c r="M108" s="12"/>
      <c r="N108" s="111"/>
    </row>
    <row r="109" spans="1:14" s="5" customFormat="1" ht="34.5" customHeight="1" x14ac:dyDescent="0.25">
      <c r="A109" s="23" t="s">
        <v>393</v>
      </c>
      <c r="B109" s="23" t="s">
        <v>411</v>
      </c>
      <c r="C109" s="97" t="s">
        <v>167</v>
      </c>
      <c r="D109" s="282" t="s">
        <v>169</v>
      </c>
      <c r="E109" s="158"/>
      <c r="F109" s="158"/>
      <c r="G109" s="158"/>
      <c r="H109" s="158"/>
      <c r="I109" s="100" t="s">
        <v>162</v>
      </c>
      <c r="J109" s="12">
        <f>'MEMORIAL DE CÁLCULO'!J228</f>
        <v>1</v>
      </c>
      <c r="K109" s="12"/>
      <c r="L109" s="12"/>
      <c r="M109" s="12"/>
      <c r="N109" s="111"/>
    </row>
    <row r="110" spans="1:14" s="5" customFormat="1" ht="35.1" customHeight="1" x14ac:dyDescent="0.25">
      <c r="A110" s="23" t="s">
        <v>397</v>
      </c>
      <c r="B110" s="23" t="s">
        <v>411</v>
      </c>
      <c r="C110" s="97" t="s">
        <v>246</v>
      </c>
      <c r="D110" s="168" t="s">
        <v>245</v>
      </c>
      <c r="E110" s="158"/>
      <c r="F110" s="158"/>
      <c r="G110" s="158"/>
      <c r="H110" s="158"/>
      <c r="I110" s="24" t="s">
        <v>69</v>
      </c>
      <c r="J110" s="12">
        <f>'MEMORIAL DE CÁLCULO'!J231</f>
        <v>8.43</v>
      </c>
      <c r="K110" s="12"/>
      <c r="L110" s="12"/>
      <c r="M110" s="12"/>
      <c r="N110" s="111"/>
    </row>
    <row r="111" spans="1:14" s="5" customFormat="1" ht="35.1" customHeight="1" x14ac:dyDescent="0.25">
      <c r="A111" s="23" t="s">
        <v>448</v>
      </c>
      <c r="B111" s="23" t="s">
        <v>411</v>
      </c>
      <c r="C111" s="97" t="s">
        <v>557</v>
      </c>
      <c r="D111" s="168" t="s">
        <v>556</v>
      </c>
      <c r="E111" s="158"/>
      <c r="F111" s="158"/>
      <c r="G111" s="158"/>
      <c r="H111" s="158"/>
      <c r="I111" s="24" t="s">
        <v>69</v>
      </c>
      <c r="J111" s="12">
        <f>'MEMORIAL DE CÁLCULO'!J234</f>
        <v>3.09</v>
      </c>
      <c r="K111" s="12"/>
      <c r="L111" s="12"/>
      <c r="M111" s="12"/>
      <c r="N111" s="111"/>
    </row>
    <row r="112" spans="1:14" s="5" customFormat="1" ht="73.5" customHeight="1" x14ac:dyDescent="0.25">
      <c r="A112" s="23" t="s">
        <v>449</v>
      </c>
      <c r="B112" s="23" t="s">
        <v>411</v>
      </c>
      <c r="C112" s="98" t="s">
        <v>248</v>
      </c>
      <c r="D112" s="168" t="s">
        <v>247</v>
      </c>
      <c r="E112" s="158"/>
      <c r="F112" s="158"/>
      <c r="G112" s="158"/>
      <c r="H112" s="158"/>
      <c r="I112" s="24" t="s">
        <v>69</v>
      </c>
      <c r="J112" s="12">
        <f>'MEMORIAL DE CÁLCULO'!J237</f>
        <v>1</v>
      </c>
      <c r="K112" s="12"/>
      <c r="L112" s="12"/>
      <c r="M112" s="12"/>
      <c r="N112" s="111"/>
    </row>
    <row r="113" spans="1:14" s="5" customFormat="1" ht="72" customHeight="1" x14ac:dyDescent="0.25">
      <c r="A113" s="23" t="s">
        <v>450</v>
      </c>
      <c r="B113" s="23" t="s">
        <v>411</v>
      </c>
      <c r="C113" s="97" t="s">
        <v>168</v>
      </c>
      <c r="D113" s="168" t="s">
        <v>216</v>
      </c>
      <c r="E113" s="158"/>
      <c r="F113" s="158"/>
      <c r="G113" s="158"/>
      <c r="H113" s="158"/>
      <c r="I113" s="24" t="s">
        <v>80</v>
      </c>
      <c r="J113" s="12">
        <f>'MEMORIAL DE CÁLCULO'!J239</f>
        <v>1</v>
      </c>
      <c r="K113" s="12"/>
      <c r="L113" s="12"/>
      <c r="M113" s="12"/>
      <c r="N113" s="111"/>
    </row>
    <row r="114" spans="1:14" s="5" customFormat="1" ht="72" customHeight="1" x14ac:dyDescent="0.25">
      <c r="A114" s="23" t="s">
        <v>659</v>
      </c>
      <c r="B114" s="23" t="s">
        <v>411</v>
      </c>
      <c r="C114" s="97" t="s">
        <v>662</v>
      </c>
      <c r="D114" s="168" t="s">
        <v>661</v>
      </c>
      <c r="E114" s="158"/>
      <c r="F114" s="158"/>
      <c r="G114" s="158"/>
      <c r="H114" s="158"/>
      <c r="I114" s="24" t="s">
        <v>69</v>
      </c>
      <c r="J114" s="12">
        <f>'MEMORIAL DE CÁLCULO'!J241</f>
        <v>20.6</v>
      </c>
      <c r="K114" s="12"/>
      <c r="L114" s="12"/>
      <c r="M114" s="12"/>
      <c r="N114" s="111"/>
    </row>
    <row r="115" spans="1:14" s="10" customFormat="1" ht="20.100000000000001" customHeight="1" x14ac:dyDescent="0.25">
      <c r="A115" s="285" t="s">
        <v>26</v>
      </c>
      <c r="B115" s="253"/>
      <c r="C115" s="253"/>
      <c r="D115" s="253"/>
      <c r="E115" s="253"/>
      <c r="F115" s="253"/>
      <c r="G115" s="253"/>
      <c r="H115" s="253"/>
      <c r="I115" s="253"/>
      <c r="J115" s="253"/>
      <c r="K115" s="254"/>
      <c r="L115" s="99"/>
      <c r="M115" s="56"/>
      <c r="N115" s="111"/>
    </row>
    <row r="116" spans="1:14" s="4" customFormat="1" ht="9.9499999999999993" customHeight="1" x14ac:dyDescent="0.2">
      <c r="A116" s="283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84"/>
      <c r="N116" s="111"/>
    </row>
    <row r="117" spans="1:14" s="3" customFormat="1" ht="20.100000000000001" customHeight="1" x14ac:dyDescent="0.25">
      <c r="A117" s="27">
        <v>14</v>
      </c>
      <c r="B117" s="159"/>
      <c r="C117" s="159"/>
      <c r="D117" s="160" t="s">
        <v>47</v>
      </c>
      <c r="E117" s="161"/>
      <c r="F117" s="161"/>
      <c r="G117" s="161"/>
      <c r="H117" s="162"/>
      <c r="I117" s="160"/>
      <c r="J117" s="161"/>
      <c r="K117" s="161"/>
      <c r="L117" s="161"/>
      <c r="M117" s="162"/>
      <c r="N117" s="111"/>
    </row>
    <row r="118" spans="1:14" s="5" customFormat="1" ht="45" customHeight="1" x14ac:dyDescent="0.25">
      <c r="A118" s="23" t="s">
        <v>53</v>
      </c>
      <c r="B118" s="23" t="s">
        <v>411</v>
      </c>
      <c r="C118" s="98" t="s">
        <v>266</v>
      </c>
      <c r="D118" s="168" t="s">
        <v>265</v>
      </c>
      <c r="E118" s="158"/>
      <c r="F118" s="158"/>
      <c r="G118" s="158"/>
      <c r="H118" s="158"/>
      <c r="I118" s="100" t="s">
        <v>80</v>
      </c>
      <c r="J118" s="12">
        <f>'MEMORIAL DE CÁLCULO'!J245</f>
        <v>1</v>
      </c>
      <c r="K118" s="12"/>
      <c r="L118" s="12"/>
      <c r="M118" s="12"/>
      <c r="N118" s="111"/>
    </row>
    <row r="119" spans="1:14" s="5" customFormat="1" ht="51.75" customHeight="1" x14ac:dyDescent="0.25">
      <c r="A119" s="23" t="s">
        <v>150</v>
      </c>
      <c r="B119" s="23" t="s">
        <v>411</v>
      </c>
      <c r="C119" s="97" t="s">
        <v>562</v>
      </c>
      <c r="D119" s="168" t="s">
        <v>561</v>
      </c>
      <c r="E119" s="158"/>
      <c r="F119" s="158"/>
      <c r="G119" s="158"/>
      <c r="H119" s="158"/>
      <c r="I119" s="93" t="s">
        <v>80</v>
      </c>
      <c r="J119" s="12">
        <f>'MEMORIAL DE CÁLCULO'!J248</f>
        <v>1</v>
      </c>
      <c r="K119" s="12"/>
      <c r="L119" s="12"/>
      <c r="M119" s="12"/>
      <c r="N119" s="111"/>
    </row>
    <row r="120" spans="1:14" s="5" customFormat="1" ht="51.75" customHeight="1" x14ac:dyDescent="0.25">
      <c r="A120" s="23" t="s">
        <v>151</v>
      </c>
      <c r="B120" s="23" t="s">
        <v>411</v>
      </c>
      <c r="C120" s="97" t="s">
        <v>308</v>
      </c>
      <c r="D120" s="168" t="s">
        <v>307</v>
      </c>
      <c r="E120" s="158"/>
      <c r="F120" s="158"/>
      <c r="G120" s="158"/>
      <c r="H120" s="158"/>
      <c r="I120" s="93" t="s">
        <v>80</v>
      </c>
      <c r="J120" s="12">
        <f>'MEMORIAL DE CÁLCULO'!J251</f>
        <v>1</v>
      </c>
      <c r="K120" s="12"/>
      <c r="L120" s="12"/>
      <c r="M120" s="12"/>
      <c r="N120" s="111"/>
    </row>
    <row r="121" spans="1:14" s="5" customFormat="1" ht="35.1" customHeight="1" x14ac:dyDescent="0.25">
      <c r="A121" s="23" t="s">
        <v>152</v>
      </c>
      <c r="B121" s="23" t="s">
        <v>411</v>
      </c>
      <c r="C121" s="97" t="s">
        <v>564</v>
      </c>
      <c r="D121" s="168" t="s">
        <v>563</v>
      </c>
      <c r="E121" s="158"/>
      <c r="F121" s="158"/>
      <c r="G121" s="158"/>
      <c r="H121" s="158"/>
      <c r="I121" s="24" t="s">
        <v>80</v>
      </c>
      <c r="J121" s="12">
        <f>'MEMORIAL DE CÁLCULO'!J254</f>
        <v>2</v>
      </c>
      <c r="K121" s="12"/>
      <c r="L121" s="12"/>
      <c r="M121" s="12"/>
      <c r="N121" s="111"/>
    </row>
    <row r="122" spans="1:14" s="5" customFormat="1" ht="35.1" customHeight="1" x14ac:dyDescent="0.25">
      <c r="A122" s="23" t="s">
        <v>153</v>
      </c>
      <c r="B122" s="23" t="s">
        <v>411</v>
      </c>
      <c r="C122" s="97" t="s">
        <v>187</v>
      </c>
      <c r="D122" s="282" t="s">
        <v>190</v>
      </c>
      <c r="E122" s="158"/>
      <c r="F122" s="158"/>
      <c r="G122" s="158"/>
      <c r="H122" s="158"/>
      <c r="I122" s="93" t="s">
        <v>80</v>
      </c>
      <c r="J122" s="12">
        <f>'MEMORIAL DE CÁLCULO'!J257</f>
        <v>1</v>
      </c>
      <c r="K122" s="12"/>
      <c r="L122" s="12"/>
      <c r="M122" s="12"/>
      <c r="N122" s="111"/>
    </row>
    <row r="123" spans="1:14" s="5" customFormat="1" ht="35.1" customHeight="1" x14ac:dyDescent="0.25">
      <c r="A123" s="23" t="s">
        <v>154</v>
      </c>
      <c r="B123" s="23" t="s">
        <v>411</v>
      </c>
      <c r="C123" s="97" t="s">
        <v>188</v>
      </c>
      <c r="D123" s="282" t="s">
        <v>191</v>
      </c>
      <c r="E123" s="158"/>
      <c r="F123" s="158"/>
      <c r="G123" s="158"/>
      <c r="H123" s="158"/>
      <c r="I123" s="93" t="s">
        <v>80</v>
      </c>
      <c r="J123" s="12">
        <f>'MEMORIAL DE CÁLCULO'!J260</f>
        <v>1</v>
      </c>
      <c r="K123" s="12"/>
      <c r="L123" s="12"/>
      <c r="M123" s="12"/>
      <c r="N123" s="111"/>
    </row>
    <row r="124" spans="1:14" s="5" customFormat="1" ht="51" customHeight="1" x14ac:dyDescent="0.25">
      <c r="A124" s="23" t="s">
        <v>155</v>
      </c>
      <c r="B124" s="23" t="s">
        <v>411</v>
      </c>
      <c r="C124" s="97" t="s">
        <v>566</v>
      </c>
      <c r="D124" s="168" t="s">
        <v>565</v>
      </c>
      <c r="E124" s="158"/>
      <c r="F124" s="158"/>
      <c r="G124" s="158"/>
      <c r="H124" s="158"/>
      <c r="I124" s="93" t="s">
        <v>80</v>
      </c>
      <c r="J124" s="12">
        <f>'MEMORIAL DE CÁLCULO'!J263</f>
        <v>1</v>
      </c>
      <c r="K124" s="12"/>
      <c r="L124" s="12"/>
      <c r="M124" s="12"/>
      <c r="N124" s="111"/>
    </row>
    <row r="125" spans="1:14" s="5" customFormat="1" ht="35.1" customHeight="1" x14ac:dyDescent="0.25">
      <c r="A125" s="23" t="s">
        <v>156</v>
      </c>
      <c r="B125" s="23" t="s">
        <v>411</v>
      </c>
      <c r="C125" s="97" t="s">
        <v>269</v>
      </c>
      <c r="D125" s="168" t="s">
        <v>268</v>
      </c>
      <c r="E125" s="158"/>
      <c r="F125" s="158"/>
      <c r="G125" s="158"/>
      <c r="H125" s="158"/>
      <c r="I125" s="93" t="s">
        <v>80</v>
      </c>
      <c r="J125" s="12">
        <f>'MEMORIAL DE CÁLCULO'!J266</f>
        <v>1</v>
      </c>
      <c r="K125" s="12"/>
      <c r="L125" s="12"/>
      <c r="M125" s="12"/>
      <c r="N125" s="111"/>
    </row>
    <row r="126" spans="1:14" s="5" customFormat="1" ht="35.1" customHeight="1" x14ac:dyDescent="0.25">
      <c r="A126" s="23" t="s">
        <v>157</v>
      </c>
      <c r="B126" s="23" t="s">
        <v>411</v>
      </c>
      <c r="C126" s="97" t="s">
        <v>273</v>
      </c>
      <c r="D126" s="168" t="s">
        <v>272</v>
      </c>
      <c r="E126" s="158"/>
      <c r="F126" s="158"/>
      <c r="G126" s="158"/>
      <c r="H126" s="158"/>
      <c r="I126" s="93" t="s">
        <v>80</v>
      </c>
      <c r="J126" s="12">
        <f>'MEMORIAL DE CÁLCULO'!J269</f>
        <v>1</v>
      </c>
      <c r="K126" s="12"/>
      <c r="L126" s="12"/>
      <c r="M126" s="12"/>
      <c r="N126" s="111"/>
    </row>
    <row r="127" spans="1:14" s="5" customFormat="1" ht="36.75" customHeight="1" x14ac:dyDescent="0.25">
      <c r="A127" s="23" t="s">
        <v>357</v>
      </c>
      <c r="B127" s="23" t="s">
        <v>411</v>
      </c>
      <c r="C127" s="97" t="s">
        <v>650</v>
      </c>
      <c r="D127" s="168" t="s">
        <v>189</v>
      </c>
      <c r="E127" s="158"/>
      <c r="F127" s="158"/>
      <c r="G127" s="158"/>
      <c r="H127" s="158"/>
      <c r="I127" s="24" t="s">
        <v>567</v>
      </c>
      <c r="J127" s="12">
        <f>'MEMORIAL DE CÁLCULO'!J272</f>
        <v>0.72</v>
      </c>
      <c r="K127" s="12"/>
      <c r="L127" s="12"/>
      <c r="M127" s="12"/>
      <c r="N127" s="111"/>
    </row>
    <row r="128" spans="1:14" s="5" customFormat="1" ht="69" customHeight="1" x14ac:dyDescent="0.25">
      <c r="A128" s="23" t="s">
        <v>358</v>
      </c>
      <c r="B128" s="23" t="s">
        <v>411</v>
      </c>
      <c r="C128" s="97" t="s">
        <v>274</v>
      </c>
      <c r="D128" s="168" t="s">
        <v>568</v>
      </c>
      <c r="E128" s="158"/>
      <c r="F128" s="158"/>
      <c r="G128" s="158"/>
      <c r="H128" s="158"/>
      <c r="I128" s="93" t="s">
        <v>80</v>
      </c>
      <c r="J128" s="12">
        <f>'MEMORIAL DE CÁLCULO'!J275</f>
        <v>1</v>
      </c>
      <c r="K128" s="12"/>
      <c r="L128" s="12"/>
      <c r="M128" s="12"/>
      <c r="N128" s="111"/>
    </row>
    <row r="129" spans="1:14" s="5" customFormat="1" ht="33.75" customHeight="1" x14ac:dyDescent="0.25">
      <c r="A129" s="23" t="s">
        <v>451</v>
      </c>
      <c r="B129" s="23" t="s">
        <v>411</v>
      </c>
      <c r="C129" s="97" t="s">
        <v>355</v>
      </c>
      <c r="D129" s="168" t="s">
        <v>354</v>
      </c>
      <c r="E129" s="158"/>
      <c r="F129" s="158"/>
      <c r="G129" s="158"/>
      <c r="H129" s="158"/>
      <c r="I129" s="93" t="s">
        <v>80</v>
      </c>
      <c r="J129" s="12">
        <f>'MEMORIAL DE CÁLCULO'!J278</f>
        <v>2</v>
      </c>
      <c r="K129" s="12"/>
      <c r="L129" s="12"/>
      <c r="M129" s="12"/>
      <c r="N129" s="111"/>
    </row>
    <row r="130" spans="1:14" s="5" customFormat="1" ht="27" customHeight="1" x14ac:dyDescent="0.25">
      <c r="A130" s="23" t="s">
        <v>452</v>
      </c>
      <c r="B130" s="23" t="s">
        <v>411</v>
      </c>
      <c r="C130" s="97" t="s">
        <v>570</v>
      </c>
      <c r="D130" s="168" t="s">
        <v>569</v>
      </c>
      <c r="E130" s="158"/>
      <c r="F130" s="158"/>
      <c r="G130" s="158"/>
      <c r="H130" s="158"/>
      <c r="I130" s="93" t="s">
        <v>80</v>
      </c>
      <c r="J130" s="12">
        <f>'MEMORIAL DE CÁLCULO'!J281</f>
        <v>1</v>
      </c>
      <c r="K130" s="12"/>
      <c r="L130" s="12"/>
      <c r="M130" s="12"/>
      <c r="N130" s="111"/>
    </row>
    <row r="131" spans="1:14" s="5" customFormat="1" ht="49.5" customHeight="1" x14ac:dyDescent="0.25">
      <c r="A131" s="23" t="s">
        <v>453</v>
      </c>
      <c r="B131" s="23" t="s">
        <v>411</v>
      </c>
      <c r="C131" s="97" t="s">
        <v>654</v>
      </c>
      <c r="D131" s="168" t="s">
        <v>653</v>
      </c>
      <c r="E131" s="158"/>
      <c r="F131" s="158"/>
      <c r="G131" s="158"/>
      <c r="H131" s="158"/>
      <c r="I131" s="93" t="s">
        <v>80</v>
      </c>
      <c r="J131" s="12">
        <f>'MEMORIAL DE CÁLCULO'!J284</f>
        <v>1</v>
      </c>
      <c r="K131" s="12"/>
      <c r="L131" s="12"/>
      <c r="M131" s="12"/>
      <c r="N131" s="111"/>
    </row>
    <row r="132" spans="1:14" s="5" customFormat="1" ht="49.5" customHeight="1" x14ac:dyDescent="0.25">
      <c r="A132" s="23" t="s">
        <v>454</v>
      </c>
      <c r="B132" s="23" t="s">
        <v>411</v>
      </c>
      <c r="C132" s="97" t="s">
        <v>618</v>
      </c>
      <c r="D132" s="168" t="s">
        <v>617</v>
      </c>
      <c r="E132" s="158"/>
      <c r="F132" s="158"/>
      <c r="G132" s="158"/>
      <c r="H132" s="158"/>
      <c r="I132" s="24" t="s">
        <v>567</v>
      </c>
      <c r="J132" s="12">
        <f>'MEMORIAL DE CÁLCULO'!J287</f>
        <v>6.06</v>
      </c>
      <c r="K132" s="12"/>
      <c r="L132" s="12"/>
      <c r="M132" s="12"/>
      <c r="N132" s="111"/>
    </row>
    <row r="133" spans="1:14" s="10" customFormat="1" ht="20.100000000000001" customHeight="1" x14ac:dyDescent="0.25">
      <c r="A133" s="285" t="s">
        <v>26</v>
      </c>
      <c r="B133" s="253"/>
      <c r="C133" s="253"/>
      <c r="D133" s="253"/>
      <c r="E133" s="253"/>
      <c r="F133" s="253"/>
      <c r="G133" s="253"/>
      <c r="H133" s="253"/>
      <c r="I133" s="253"/>
      <c r="J133" s="253"/>
      <c r="K133" s="254"/>
      <c r="L133" s="99"/>
      <c r="M133" s="56"/>
      <c r="N133" s="111"/>
    </row>
    <row r="134" spans="1:14" s="4" customFormat="1" ht="9.9499999999999993" customHeight="1" x14ac:dyDescent="0.2">
      <c r="A134" s="283"/>
      <c r="B134" s="247"/>
      <c r="C134" s="247"/>
      <c r="D134" s="247"/>
      <c r="E134" s="247"/>
      <c r="F134" s="247"/>
      <c r="G134" s="247"/>
      <c r="H134" s="247"/>
      <c r="I134" s="247"/>
      <c r="J134" s="247"/>
      <c r="K134" s="247"/>
      <c r="L134" s="247"/>
      <c r="M134" s="284"/>
      <c r="N134" s="111"/>
    </row>
    <row r="135" spans="1:14" s="3" customFormat="1" ht="20.100000000000001" customHeight="1" x14ac:dyDescent="0.25">
      <c r="A135" s="27">
        <v>15</v>
      </c>
      <c r="B135" s="159"/>
      <c r="C135" s="159"/>
      <c r="D135" s="160" t="s">
        <v>46</v>
      </c>
      <c r="E135" s="161"/>
      <c r="F135" s="161"/>
      <c r="G135" s="161"/>
      <c r="H135" s="162"/>
      <c r="I135" s="160"/>
      <c r="J135" s="161"/>
      <c r="K135" s="161"/>
      <c r="L135" s="161"/>
      <c r="M135" s="162"/>
      <c r="N135" s="111"/>
    </row>
    <row r="136" spans="1:14" s="5" customFormat="1" ht="44.25" customHeight="1" x14ac:dyDescent="0.25">
      <c r="A136" s="23" t="s">
        <v>54</v>
      </c>
      <c r="B136" s="23" t="s">
        <v>411</v>
      </c>
      <c r="C136" s="98" t="s">
        <v>210</v>
      </c>
      <c r="D136" s="168" t="s">
        <v>211</v>
      </c>
      <c r="E136" s="158"/>
      <c r="F136" s="158"/>
      <c r="G136" s="158"/>
      <c r="H136" s="158"/>
      <c r="I136" s="24" t="s">
        <v>162</v>
      </c>
      <c r="J136" s="12">
        <f>'MEMORIAL DE CÁLCULO'!J291</f>
        <v>5</v>
      </c>
      <c r="K136" s="12"/>
      <c r="L136" s="12"/>
      <c r="M136" s="12"/>
      <c r="N136" s="111"/>
    </row>
    <row r="137" spans="1:14" s="5" customFormat="1" ht="63.75" customHeight="1" x14ac:dyDescent="0.25">
      <c r="A137" s="23" t="s">
        <v>177</v>
      </c>
      <c r="B137" s="23" t="s">
        <v>411</v>
      </c>
      <c r="C137" s="98" t="s">
        <v>212</v>
      </c>
      <c r="D137" s="168" t="s">
        <v>252</v>
      </c>
      <c r="E137" s="158"/>
      <c r="F137" s="158"/>
      <c r="G137" s="158"/>
      <c r="H137" s="158"/>
      <c r="I137" s="24" t="s">
        <v>162</v>
      </c>
      <c r="J137" s="12">
        <f>'MEMORIAL DE CÁLCULO'!J296</f>
        <v>4</v>
      </c>
      <c r="K137" s="12"/>
      <c r="L137" s="12"/>
      <c r="M137" s="12"/>
      <c r="N137" s="111"/>
    </row>
    <row r="138" spans="1:14" s="5" customFormat="1" ht="61.5" customHeight="1" x14ac:dyDescent="0.25">
      <c r="A138" s="23" t="s">
        <v>178</v>
      </c>
      <c r="B138" s="23" t="s">
        <v>411</v>
      </c>
      <c r="C138" s="98" t="s">
        <v>213</v>
      </c>
      <c r="D138" s="168" t="s">
        <v>253</v>
      </c>
      <c r="E138" s="158"/>
      <c r="F138" s="158"/>
      <c r="G138" s="158"/>
      <c r="H138" s="158"/>
      <c r="I138" s="100" t="s">
        <v>80</v>
      </c>
      <c r="J138" s="12">
        <f>'MEMORIAL DE CÁLCULO'!J299</f>
        <v>1</v>
      </c>
      <c r="K138" s="12"/>
      <c r="L138" s="12"/>
      <c r="M138" s="12"/>
      <c r="N138" s="111"/>
    </row>
    <row r="139" spans="1:14" s="5" customFormat="1" ht="51.75" customHeight="1" x14ac:dyDescent="0.25">
      <c r="A139" s="23" t="s">
        <v>179</v>
      </c>
      <c r="B139" s="23" t="s">
        <v>411</v>
      </c>
      <c r="C139" s="98" t="s">
        <v>255</v>
      </c>
      <c r="D139" s="168" t="s">
        <v>254</v>
      </c>
      <c r="E139" s="158"/>
      <c r="F139" s="158"/>
      <c r="G139" s="158"/>
      <c r="H139" s="158"/>
      <c r="I139" s="100" t="s">
        <v>80</v>
      </c>
      <c r="J139" s="12">
        <f>'MEMORIAL DE CÁLCULO'!J302</f>
        <v>2</v>
      </c>
      <c r="K139" s="12"/>
      <c r="L139" s="12"/>
      <c r="M139" s="12"/>
      <c r="N139" s="111"/>
    </row>
    <row r="140" spans="1:14" s="5" customFormat="1" ht="51.75" customHeight="1" x14ac:dyDescent="0.25">
      <c r="A140" s="23" t="s">
        <v>180</v>
      </c>
      <c r="B140" s="89" t="s">
        <v>411</v>
      </c>
      <c r="C140" s="92" t="s">
        <v>574</v>
      </c>
      <c r="D140" s="286" t="s">
        <v>573</v>
      </c>
      <c r="E140" s="286"/>
      <c r="F140" s="286"/>
      <c r="G140" s="286"/>
      <c r="H140" s="286"/>
      <c r="I140" s="101" t="s">
        <v>80</v>
      </c>
      <c r="J140" s="91">
        <f>'MEMORIAL DE CÁLCULO'!J304</f>
        <v>3</v>
      </c>
      <c r="K140" s="91"/>
      <c r="L140" s="12"/>
      <c r="M140" s="91"/>
      <c r="N140" s="111"/>
    </row>
    <row r="141" spans="1:14" s="5" customFormat="1" ht="34.5" customHeight="1" x14ac:dyDescent="0.25">
      <c r="A141" s="23" t="s">
        <v>181</v>
      </c>
      <c r="B141" s="23" t="s">
        <v>411</v>
      </c>
      <c r="C141" s="98" t="s">
        <v>256</v>
      </c>
      <c r="D141" s="296" t="s">
        <v>250</v>
      </c>
      <c r="E141" s="297"/>
      <c r="F141" s="297"/>
      <c r="G141" s="297"/>
      <c r="H141" s="298"/>
      <c r="I141" s="100" t="s">
        <v>80</v>
      </c>
      <c r="J141" s="12">
        <f>'MEMORIAL DE CÁLCULO'!J309</f>
        <v>4</v>
      </c>
      <c r="K141" s="12"/>
      <c r="L141" s="12"/>
      <c r="M141" s="12"/>
      <c r="N141" s="111"/>
    </row>
    <row r="142" spans="1:14" s="5" customFormat="1" ht="45" customHeight="1" x14ac:dyDescent="0.25">
      <c r="A142" s="23" t="s">
        <v>182</v>
      </c>
      <c r="B142" s="23" t="s">
        <v>411</v>
      </c>
      <c r="C142" s="98" t="s">
        <v>576</v>
      </c>
      <c r="D142" s="168" t="s">
        <v>575</v>
      </c>
      <c r="E142" s="158"/>
      <c r="F142" s="158"/>
      <c r="G142" s="158"/>
      <c r="H142" s="158"/>
      <c r="I142" s="100" t="s">
        <v>80</v>
      </c>
      <c r="J142" s="12">
        <f>'MEMORIAL DE CÁLCULO'!J312</f>
        <v>3</v>
      </c>
      <c r="K142" s="12"/>
      <c r="L142" s="12"/>
      <c r="M142" s="12"/>
      <c r="N142" s="111"/>
    </row>
    <row r="143" spans="1:14" s="5" customFormat="1" ht="45" customHeight="1" x14ac:dyDescent="0.25">
      <c r="A143" s="23" t="s">
        <v>183</v>
      </c>
      <c r="B143" s="23" t="s">
        <v>411</v>
      </c>
      <c r="C143" s="98" t="s">
        <v>259</v>
      </c>
      <c r="D143" s="296" t="s">
        <v>257</v>
      </c>
      <c r="E143" s="297"/>
      <c r="F143" s="297"/>
      <c r="G143" s="297"/>
      <c r="H143" s="298"/>
      <c r="I143" s="100" t="s">
        <v>80</v>
      </c>
      <c r="J143" s="12">
        <f>'MEMORIAL DE CÁLCULO'!J315</f>
        <v>2</v>
      </c>
      <c r="K143" s="12"/>
      <c r="L143" s="12"/>
      <c r="M143" s="12"/>
      <c r="N143" s="111"/>
    </row>
    <row r="144" spans="1:14" s="5" customFormat="1" ht="42.75" customHeight="1" x14ac:dyDescent="0.25">
      <c r="A144" s="23" t="s">
        <v>184</v>
      </c>
      <c r="B144" s="23" t="s">
        <v>411</v>
      </c>
      <c r="C144" s="98" t="s">
        <v>401</v>
      </c>
      <c r="D144" s="287" t="s">
        <v>400</v>
      </c>
      <c r="E144" s="288"/>
      <c r="F144" s="288"/>
      <c r="G144" s="288"/>
      <c r="H144" s="289"/>
      <c r="I144" s="24" t="s">
        <v>69</v>
      </c>
      <c r="J144" s="12">
        <f>'MEMORIAL DE CÁLCULO'!J318</f>
        <v>24.38</v>
      </c>
      <c r="K144" s="12"/>
      <c r="L144" s="12"/>
      <c r="M144" s="12"/>
      <c r="N144" s="111"/>
    </row>
    <row r="145" spans="1:16" s="5" customFormat="1" ht="31.5" customHeight="1" x14ac:dyDescent="0.25">
      <c r="A145" s="23" t="s">
        <v>185</v>
      </c>
      <c r="B145" s="23" t="s">
        <v>411</v>
      </c>
      <c r="C145" s="98" t="s">
        <v>260</v>
      </c>
      <c r="D145" s="287" t="s">
        <v>258</v>
      </c>
      <c r="E145" s="288"/>
      <c r="F145" s="288"/>
      <c r="G145" s="288"/>
      <c r="H145" s="289"/>
      <c r="I145" s="24" t="s">
        <v>69</v>
      </c>
      <c r="J145" s="12">
        <f>'MEMORIAL DE CÁLCULO'!J321</f>
        <v>97.52</v>
      </c>
      <c r="K145" s="12"/>
      <c r="L145" s="12"/>
      <c r="M145" s="12"/>
      <c r="N145" s="111"/>
    </row>
    <row r="146" spans="1:16" s="5" customFormat="1" ht="48" customHeight="1" x14ac:dyDescent="0.25">
      <c r="A146" s="23" t="s">
        <v>186</v>
      </c>
      <c r="B146" s="23" t="s">
        <v>411</v>
      </c>
      <c r="C146" s="61" t="s">
        <v>261</v>
      </c>
      <c r="D146" s="287" t="s">
        <v>402</v>
      </c>
      <c r="E146" s="288"/>
      <c r="F146" s="288"/>
      <c r="G146" s="288"/>
      <c r="H146" s="289"/>
      <c r="I146" s="24" t="s">
        <v>80</v>
      </c>
      <c r="J146" s="12">
        <f>'MEMORIAL DE CÁLCULO'!J324</f>
        <v>1</v>
      </c>
      <c r="K146" s="12"/>
      <c r="L146" s="12"/>
      <c r="M146" s="12"/>
      <c r="N146" s="111"/>
    </row>
    <row r="147" spans="1:16" s="5" customFormat="1" ht="30.75" customHeight="1" x14ac:dyDescent="0.25">
      <c r="A147" s="23" t="s">
        <v>192</v>
      </c>
      <c r="B147" s="23" t="s">
        <v>411</v>
      </c>
      <c r="C147" s="61" t="s">
        <v>404</v>
      </c>
      <c r="D147" s="287" t="s">
        <v>403</v>
      </c>
      <c r="E147" s="288"/>
      <c r="F147" s="288"/>
      <c r="G147" s="288"/>
      <c r="H147" s="289"/>
      <c r="I147" s="24" t="s">
        <v>80</v>
      </c>
      <c r="J147" s="12">
        <f>'MEMORIAL DE CÁLCULO'!J327</f>
        <v>1</v>
      </c>
      <c r="K147" s="12"/>
      <c r="L147" s="12"/>
      <c r="M147" s="12"/>
      <c r="N147" s="111"/>
    </row>
    <row r="148" spans="1:16" s="5" customFormat="1" ht="50.25" customHeight="1" x14ac:dyDescent="0.25">
      <c r="A148" s="23" t="s">
        <v>193</v>
      </c>
      <c r="B148" s="23" t="s">
        <v>411</v>
      </c>
      <c r="C148" s="61" t="s">
        <v>580</v>
      </c>
      <c r="D148" s="287" t="s">
        <v>579</v>
      </c>
      <c r="E148" s="288"/>
      <c r="F148" s="288"/>
      <c r="G148" s="288"/>
      <c r="H148" s="289"/>
      <c r="I148" s="24" t="s">
        <v>80</v>
      </c>
      <c r="J148" s="12">
        <f>'MEMORIAL DE CÁLCULO'!J330</f>
        <v>1</v>
      </c>
      <c r="K148" s="12"/>
      <c r="L148" s="12"/>
      <c r="M148" s="12"/>
      <c r="N148" s="111"/>
    </row>
    <row r="149" spans="1:16" s="5" customFormat="1" ht="45" customHeight="1" x14ac:dyDescent="0.25">
      <c r="A149" s="23" t="s">
        <v>194</v>
      </c>
      <c r="B149" s="23" t="s">
        <v>411</v>
      </c>
      <c r="C149" s="61" t="s">
        <v>406</v>
      </c>
      <c r="D149" s="287" t="s">
        <v>405</v>
      </c>
      <c r="E149" s="288"/>
      <c r="F149" s="288"/>
      <c r="G149" s="288"/>
      <c r="H149" s="289"/>
      <c r="I149" s="24" t="s">
        <v>80</v>
      </c>
      <c r="J149" s="12">
        <f>'MEMORIAL DE CÁLCULO'!J333</f>
        <v>1</v>
      </c>
      <c r="K149" s="12"/>
      <c r="L149" s="12"/>
      <c r="M149" s="12"/>
      <c r="N149" s="111"/>
    </row>
    <row r="150" spans="1:16" s="5" customFormat="1" ht="50.25" customHeight="1" x14ac:dyDescent="0.25">
      <c r="A150" s="23" t="s">
        <v>270</v>
      </c>
      <c r="B150" s="23" t="s">
        <v>411</v>
      </c>
      <c r="C150" s="61" t="s">
        <v>582</v>
      </c>
      <c r="D150" s="287" t="s">
        <v>581</v>
      </c>
      <c r="E150" s="288"/>
      <c r="F150" s="288"/>
      <c r="G150" s="288"/>
      <c r="H150" s="289"/>
      <c r="I150" s="24" t="s">
        <v>80</v>
      </c>
      <c r="J150" s="12">
        <f>'MEMORIAL DE CÁLCULO'!J336</f>
        <v>1</v>
      </c>
      <c r="K150" s="12"/>
      <c r="L150" s="12"/>
      <c r="M150" s="12"/>
      <c r="N150" s="111"/>
    </row>
    <row r="151" spans="1:16" s="5" customFormat="1" ht="59.25" customHeight="1" x14ac:dyDescent="0.25">
      <c r="A151" s="23" t="s">
        <v>271</v>
      </c>
      <c r="B151" s="23" t="s">
        <v>58</v>
      </c>
      <c r="C151" s="61" t="s">
        <v>442</v>
      </c>
      <c r="D151" s="287" t="s">
        <v>470</v>
      </c>
      <c r="E151" s="288"/>
      <c r="F151" s="288"/>
      <c r="G151" s="288"/>
      <c r="H151" s="289"/>
      <c r="I151" s="24" t="s">
        <v>80</v>
      </c>
      <c r="J151" s="12">
        <f>'MEMORIAL DE CÁLCULO'!J340</f>
        <v>3</v>
      </c>
      <c r="K151" s="12"/>
      <c r="L151" s="12"/>
      <c r="M151" s="12"/>
      <c r="N151" s="111"/>
    </row>
    <row r="152" spans="1:16" s="5" customFormat="1" ht="45" customHeight="1" x14ac:dyDescent="0.25">
      <c r="A152" s="23" t="s">
        <v>350</v>
      </c>
      <c r="B152" s="23" t="s">
        <v>411</v>
      </c>
      <c r="C152" s="61" t="s">
        <v>584</v>
      </c>
      <c r="D152" s="286" t="s">
        <v>583</v>
      </c>
      <c r="E152" s="286"/>
      <c r="F152" s="286"/>
      <c r="G152" s="286"/>
      <c r="H152" s="286"/>
      <c r="I152" s="24" t="s">
        <v>80</v>
      </c>
      <c r="J152" s="12">
        <f>'MEMORIAL DE CÁLCULO'!J343</f>
        <v>1</v>
      </c>
      <c r="K152" s="12"/>
      <c r="L152" s="12"/>
      <c r="M152" s="12"/>
      <c r="N152" s="111"/>
    </row>
    <row r="153" spans="1:16" s="5" customFormat="1" ht="64.5" customHeight="1" x14ac:dyDescent="0.25">
      <c r="A153" s="23" t="s">
        <v>351</v>
      </c>
      <c r="B153" s="23" t="s">
        <v>411</v>
      </c>
      <c r="C153" s="61" t="s">
        <v>379</v>
      </c>
      <c r="D153" s="286" t="s">
        <v>378</v>
      </c>
      <c r="E153" s="286"/>
      <c r="F153" s="286"/>
      <c r="G153" s="286"/>
      <c r="H153" s="286"/>
      <c r="I153" s="24" t="s">
        <v>80</v>
      </c>
      <c r="J153" s="12">
        <f>'MEMORIAL DE CÁLCULO'!J345</f>
        <v>4</v>
      </c>
      <c r="K153" s="12"/>
      <c r="L153" s="12"/>
      <c r="M153" s="12"/>
      <c r="N153" s="111"/>
    </row>
    <row r="154" spans="1:16" s="5" customFormat="1" ht="64.5" customHeight="1" x14ac:dyDescent="0.25">
      <c r="A154" s="23" t="s">
        <v>352</v>
      </c>
      <c r="B154" s="23" t="s">
        <v>411</v>
      </c>
      <c r="C154" s="61" t="s">
        <v>410</v>
      </c>
      <c r="D154" s="286" t="s">
        <v>409</v>
      </c>
      <c r="E154" s="286"/>
      <c r="F154" s="286"/>
      <c r="G154" s="286"/>
      <c r="H154" s="286"/>
      <c r="I154" s="24" t="s">
        <v>80</v>
      </c>
      <c r="J154" s="12">
        <f>'MEMORIAL DE CÁLCULO'!J348</f>
        <v>1</v>
      </c>
      <c r="K154" s="12"/>
      <c r="L154" s="12"/>
      <c r="M154" s="12"/>
      <c r="N154" s="111"/>
    </row>
    <row r="155" spans="1:16" s="5" customFormat="1" ht="45" customHeight="1" x14ac:dyDescent="0.25">
      <c r="A155" s="23" t="s">
        <v>353</v>
      </c>
      <c r="B155" s="23" t="s">
        <v>411</v>
      </c>
      <c r="C155" s="61" t="s">
        <v>586</v>
      </c>
      <c r="D155" s="286" t="s">
        <v>585</v>
      </c>
      <c r="E155" s="286"/>
      <c r="F155" s="286"/>
      <c r="G155" s="286"/>
      <c r="H155" s="286"/>
      <c r="I155" s="24" t="s">
        <v>80</v>
      </c>
      <c r="J155" s="12">
        <f>'MEMORIAL DE CÁLCULO'!J351</f>
        <v>1</v>
      </c>
      <c r="K155" s="12"/>
      <c r="L155" s="12"/>
      <c r="M155" s="12"/>
      <c r="N155" s="111"/>
    </row>
    <row r="156" spans="1:16" s="10" customFormat="1" ht="20.100000000000001" customHeight="1" x14ac:dyDescent="0.25">
      <c r="A156" s="285" t="s">
        <v>26</v>
      </c>
      <c r="B156" s="253"/>
      <c r="C156" s="253"/>
      <c r="D156" s="253"/>
      <c r="E156" s="253"/>
      <c r="F156" s="253"/>
      <c r="G156" s="253"/>
      <c r="H156" s="253"/>
      <c r="I156" s="253"/>
      <c r="J156" s="253"/>
      <c r="K156" s="254"/>
      <c r="L156" s="99"/>
      <c r="M156" s="56"/>
      <c r="N156" s="111"/>
      <c r="P156" s="12">
        <f t="shared" ref="P156" si="0">O156*1.3196</f>
        <v>0</v>
      </c>
    </row>
    <row r="157" spans="1:16" s="4" customFormat="1" ht="9.9499999999999993" customHeight="1" x14ac:dyDescent="0.2">
      <c r="A157" s="283"/>
      <c r="B157" s="247"/>
      <c r="C157" s="247"/>
      <c r="D157" s="247"/>
      <c r="E157" s="247"/>
      <c r="F157" s="247"/>
      <c r="G157" s="247"/>
      <c r="H157" s="247"/>
      <c r="I157" s="247"/>
      <c r="J157" s="247"/>
      <c r="K157" s="247"/>
      <c r="L157" s="247"/>
      <c r="M157" s="284"/>
      <c r="N157" s="111"/>
    </row>
    <row r="158" spans="1:16" s="4" customFormat="1" ht="9.9499999999999993" customHeight="1" x14ac:dyDescent="0.2">
      <c r="A158" s="283"/>
      <c r="B158" s="247"/>
      <c r="C158" s="247"/>
      <c r="D158" s="247"/>
      <c r="E158" s="247"/>
      <c r="F158" s="247"/>
      <c r="G158" s="247"/>
      <c r="H158" s="247"/>
      <c r="I158" s="247"/>
      <c r="J158" s="247"/>
      <c r="K158" s="247"/>
      <c r="L158" s="247"/>
      <c r="M158" s="284"/>
      <c r="N158" s="111"/>
    </row>
    <row r="159" spans="1:16" s="3" customFormat="1" ht="20.100000000000001" customHeight="1" x14ac:dyDescent="0.25">
      <c r="A159" s="27">
        <v>17</v>
      </c>
      <c r="B159" s="159"/>
      <c r="C159" s="159"/>
      <c r="D159" s="160" t="s">
        <v>587</v>
      </c>
      <c r="E159" s="161"/>
      <c r="F159" s="161"/>
      <c r="G159" s="161"/>
      <c r="H159" s="162"/>
      <c r="I159" s="160"/>
      <c r="J159" s="161"/>
      <c r="K159" s="161"/>
      <c r="L159" s="161"/>
      <c r="M159" s="162"/>
      <c r="N159" s="111"/>
    </row>
    <row r="160" spans="1:16" s="5" customFormat="1" ht="45" customHeight="1" x14ac:dyDescent="0.25">
      <c r="A160" s="23" t="s">
        <v>48</v>
      </c>
      <c r="B160" s="23" t="s">
        <v>411</v>
      </c>
      <c r="C160" s="98" t="s">
        <v>173</v>
      </c>
      <c r="D160" s="168" t="s">
        <v>175</v>
      </c>
      <c r="E160" s="158"/>
      <c r="F160" s="158"/>
      <c r="G160" s="158"/>
      <c r="H160" s="158"/>
      <c r="I160" s="100" t="s">
        <v>80</v>
      </c>
      <c r="J160" s="12">
        <f>'MEMORIAL DE CÁLCULO'!J356</f>
        <v>1</v>
      </c>
      <c r="K160" s="12"/>
      <c r="L160" s="12"/>
      <c r="M160" s="12"/>
      <c r="N160" s="111"/>
    </row>
    <row r="161" spans="1:14" s="5" customFormat="1" ht="45" customHeight="1" x14ac:dyDescent="0.25">
      <c r="A161" s="23" t="s">
        <v>195</v>
      </c>
      <c r="B161" s="23" t="s">
        <v>411</v>
      </c>
      <c r="C161" s="98" t="s">
        <v>174</v>
      </c>
      <c r="D161" s="282" t="s">
        <v>176</v>
      </c>
      <c r="E161" s="158"/>
      <c r="F161" s="158"/>
      <c r="G161" s="158"/>
      <c r="H161" s="158"/>
      <c r="I161" s="100" t="s">
        <v>80</v>
      </c>
      <c r="J161" s="12">
        <f>'MEMORIAL DE CÁLCULO'!J359</f>
        <v>1</v>
      </c>
      <c r="K161" s="12"/>
      <c r="L161" s="12"/>
      <c r="M161" s="12"/>
      <c r="N161" s="111"/>
    </row>
    <row r="162" spans="1:14" s="5" customFormat="1" ht="45" customHeight="1" x14ac:dyDescent="0.25">
      <c r="A162" s="23" t="s">
        <v>196</v>
      </c>
      <c r="B162" s="23" t="s">
        <v>411</v>
      </c>
      <c r="C162" s="97" t="s">
        <v>263</v>
      </c>
      <c r="D162" s="168" t="s">
        <v>262</v>
      </c>
      <c r="E162" s="158"/>
      <c r="F162" s="158"/>
      <c r="G162" s="158"/>
      <c r="H162" s="158"/>
      <c r="I162" s="24" t="s">
        <v>264</v>
      </c>
      <c r="J162" s="12">
        <f>'MEMORIAL DE CÁLCULO'!J362</f>
        <v>2</v>
      </c>
      <c r="K162" s="12"/>
      <c r="L162" s="12"/>
      <c r="M162" s="12"/>
      <c r="N162" s="111"/>
    </row>
    <row r="163" spans="1:14" s="10" customFormat="1" ht="20.100000000000001" customHeight="1" x14ac:dyDescent="0.25">
      <c r="A163" s="285" t="s">
        <v>26</v>
      </c>
      <c r="B163" s="253"/>
      <c r="C163" s="253"/>
      <c r="D163" s="253"/>
      <c r="E163" s="253"/>
      <c r="F163" s="253"/>
      <c r="G163" s="253"/>
      <c r="H163" s="253"/>
      <c r="I163" s="253"/>
      <c r="J163" s="253"/>
      <c r="K163" s="254"/>
      <c r="L163" s="99"/>
      <c r="M163" s="56"/>
      <c r="N163" s="111"/>
    </row>
    <row r="164" spans="1:14" s="4" customFormat="1" ht="9.9499999999999993" customHeight="1" x14ac:dyDescent="0.2">
      <c r="A164" s="283"/>
      <c r="B164" s="247"/>
      <c r="C164" s="247"/>
      <c r="D164" s="247"/>
      <c r="E164" s="247"/>
      <c r="F164" s="247"/>
      <c r="G164" s="247"/>
      <c r="H164" s="247"/>
      <c r="I164" s="247"/>
      <c r="J164" s="247"/>
      <c r="K164" s="247"/>
      <c r="L164" s="247"/>
      <c r="M164" s="284"/>
      <c r="N164" s="111"/>
    </row>
    <row r="165" spans="1:14" s="3" customFormat="1" ht="20.100000000000001" customHeight="1" x14ac:dyDescent="0.25">
      <c r="A165" s="27">
        <v>18</v>
      </c>
      <c r="B165" s="159"/>
      <c r="C165" s="159"/>
      <c r="D165" s="160" t="s">
        <v>49</v>
      </c>
      <c r="E165" s="161"/>
      <c r="F165" s="161"/>
      <c r="G165" s="161"/>
      <c r="H165" s="162"/>
      <c r="I165" s="160"/>
      <c r="J165" s="161"/>
      <c r="K165" s="161"/>
      <c r="L165" s="161"/>
      <c r="M165" s="162"/>
      <c r="N165" s="111"/>
    </row>
    <row r="166" spans="1:14" s="5" customFormat="1" ht="46.5" customHeight="1" x14ac:dyDescent="0.25">
      <c r="A166" s="23" t="s">
        <v>50</v>
      </c>
      <c r="B166" s="23" t="s">
        <v>411</v>
      </c>
      <c r="C166" s="97" t="s">
        <v>202</v>
      </c>
      <c r="D166" s="168" t="s">
        <v>205</v>
      </c>
      <c r="E166" s="158"/>
      <c r="F166" s="158"/>
      <c r="G166" s="158"/>
      <c r="H166" s="158"/>
      <c r="I166" s="100" t="s">
        <v>66</v>
      </c>
      <c r="J166" s="12">
        <f>'MEMORIAL DE CÁLCULO'!J366</f>
        <v>11.58</v>
      </c>
      <c r="K166" s="12"/>
      <c r="L166" s="12"/>
      <c r="M166" s="12"/>
      <c r="N166" s="111"/>
    </row>
    <row r="167" spans="1:14" s="5" customFormat="1" ht="35.1" customHeight="1" x14ac:dyDescent="0.25">
      <c r="A167" s="23" t="s">
        <v>170</v>
      </c>
      <c r="B167" s="23" t="s">
        <v>411</v>
      </c>
      <c r="C167" s="97" t="s">
        <v>201</v>
      </c>
      <c r="D167" s="282" t="s">
        <v>204</v>
      </c>
      <c r="E167" s="158"/>
      <c r="F167" s="158"/>
      <c r="G167" s="158"/>
      <c r="H167" s="158"/>
      <c r="I167" s="100" t="s">
        <v>66</v>
      </c>
      <c r="J167" s="12">
        <f>'MEMORIAL DE CÁLCULO'!J371</f>
        <v>630.63</v>
      </c>
      <c r="K167" s="12"/>
      <c r="L167" s="12"/>
      <c r="M167" s="12"/>
      <c r="N167" s="110"/>
    </row>
    <row r="168" spans="1:14" s="5" customFormat="1" ht="50.25" customHeight="1" x14ac:dyDescent="0.25">
      <c r="A168" s="23" t="s">
        <v>171</v>
      </c>
      <c r="B168" s="23" t="s">
        <v>411</v>
      </c>
      <c r="C168" s="97" t="s">
        <v>368</v>
      </c>
      <c r="D168" s="168" t="s">
        <v>367</v>
      </c>
      <c r="E168" s="158"/>
      <c r="F168" s="158"/>
      <c r="G168" s="158"/>
      <c r="H168" s="158"/>
      <c r="I168" s="100" t="s">
        <v>66</v>
      </c>
      <c r="J168" s="12">
        <f>'MEMORIAL DE CÁLCULO'!J375</f>
        <v>165.39</v>
      </c>
      <c r="K168" s="12"/>
      <c r="L168" s="12"/>
      <c r="M168" s="12"/>
      <c r="N168" s="111"/>
    </row>
    <row r="169" spans="1:14" s="5" customFormat="1" ht="45" customHeight="1" x14ac:dyDescent="0.25">
      <c r="A169" s="23" t="s">
        <v>172</v>
      </c>
      <c r="B169" s="23" t="s">
        <v>411</v>
      </c>
      <c r="C169" s="98" t="s">
        <v>203</v>
      </c>
      <c r="D169" s="282" t="s">
        <v>206</v>
      </c>
      <c r="E169" s="158"/>
      <c r="F169" s="158"/>
      <c r="G169" s="158"/>
      <c r="H169" s="158"/>
      <c r="I169" s="100" t="s">
        <v>66</v>
      </c>
      <c r="J169" s="12">
        <f>'MEMORIAL DE CÁLCULO'!J378</f>
        <v>4.0599999999999996</v>
      </c>
      <c r="K169" s="12"/>
      <c r="L169" s="12"/>
      <c r="M169" s="12"/>
      <c r="N169" s="111"/>
    </row>
    <row r="170" spans="1:14" s="10" customFormat="1" ht="20.100000000000001" customHeight="1" x14ac:dyDescent="0.25">
      <c r="A170" s="285" t="s">
        <v>26</v>
      </c>
      <c r="B170" s="253"/>
      <c r="C170" s="253"/>
      <c r="D170" s="253"/>
      <c r="E170" s="253"/>
      <c r="F170" s="253"/>
      <c r="G170" s="253"/>
      <c r="H170" s="253"/>
      <c r="I170" s="253"/>
      <c r="J170" s="253"/>
      <c r="K170" s="254"/>
      <c r="L170" s="99"/>
      <c r="M170" s="56"/>
      <c r="N170" s="110"/>
    </row>
    <row r="171" spans="1:14" s="4" customFormat="1" ht="9.9499999999999993" customHeight="1" x14ac:dyDescent="0.2">
      <c r="A171" s="283"/>
      <c r="B171" s="247"/>
      <c r="C171" s="247"/>
      <c r="D171" s="247"/>
      <c r="E171" s="247"/>
      <c r="F171" s="247"/>
      <c r="G171" s="247"/>
      <c r="H171" s="247"/>
      <c r="I171" s="247"/>
      <c r="J171" s="247"/>
      <c r="K171" s="247"/>
      <c r="L171" s="247"/>
      <c r="M171" s="284"/>
      <c r="N171" s="111"/>
    </row>
    <row r="172" spans="1:14" s="3" customFormat="1" ht="20.100000000000001" customHeight="1" x14ac:dyDescent="0.25">
      <c r="A172" s="27">
        <v>19</v>
      </c>
      <c r="B172" s="159"/>
      <c r="C172" s="159"/>
      <c r="D172" s="160" t="s">
        <v>52</v>
      </c>
      <c r="E172" s="161"/>
      <c r="F172" s="161"/>
      <c r="G172" s="161"/>
      <c r="H172" s="162"/>
      <c r="I172" s="160"/>
      <c r="J172" s="161"/>
      <c r="K172" s="161"/>
      <c r="L172" s="161"/>
      <c r="M172" s="162"/>
      <c r="N172" s="111"/>
    </row>
    <row r="173" spans="1:14" s="5" customFormat="1" ht="24.75" customHeight="1" x14ac:dyDescent="0.25">
      <c r="A173" s="23"/>
      <c r="B173" s="23"/>
      <c r="C173" s="97"/>
      <c r="D173" s="168" t="s">
        <v>595</v>
      </c>
      <c r="E173" s="158"/>
      <c r="F173" s="158"/>
      <c r="G173" s="158"/>
      <c r="H173" s="158"/>
      <c r="I173" s="24"/>
      <c r="J173" s="12"/>
      <c r="K173" s="12"/>
      <c r="L173" s="12"/>
      <c r="M173" s="12"/>
      <c r="N173" s="111"/>
    </row>
    <row r="174" spans="1:14" s="5" customFormat="1" ht="38.25" customHeight="1" x14ac:dyDescent="0.25">
      <c r="A174" s="23" t="s">
        <v>51</v>
      </c>
      <c r="B174" s="23" t="s">
        <v>411</v>
      </c>
      <c r="C174" s="98" t="s">
        <v>85</v>
      </c>
      <c r="D174" s="158" t="s">
        <v>87</v>
      </c>
      <c r="E174" s="158"/>
      <c r="F174" s="158"/>
      <c r="G174" s="158"/>
      <c r="H174" s="158"/>
      <c r="I174" s="93" t="s">
        <v>79</v>
      </c>
      <c r="J174" s="12">
        <f>'MEMORIAL DE CÁLCULO'!J197</f>
        <v>5.0999999999999996</v>
      </c>
      <c r="K174" s="12"/>
      <c r="L174" s="12"/>
      <c r="M174" s="12"/>
      <c r="N174" s="111"/>
    </row>
    <row r="175" spans="1:14" s="5" customFormat="1" ht="45" customHeight="1" x14ac:dyDescent="0.25">
      <c r="A175" s="23" t="s">
        <v>197</v>
      </c>
      <c r="B175" s="23" t="s">
        <v>411</v>
      </c>
      <c r="C175" s="98" t="s">
        <v>99</v>
      </c>
      <c r="D175" s="158" t="s">
        <v>100</v>
      </c>
      <c r="E175" s="158"/>
      <c r="F175" s="158"/>
      <c r="G175" s="158"/>
      <c r="H175" s="158"/>
      <c r="I175" s="93" t="s">
        <v>79</v>
      </c>
      <c r="J175" s="12">
        <f>'MEMORIAL DE CÁLCULO'!J386</f>
        <v>0.11</v>
      </c>
      <c r="K175" s="12"/>
      <c r="L175" s="12"/>
      <c r="M175" s="12"/>
      <c r="N175" s="111"/>
    </row>
    <row r="176" spans="1:14" s="5" customFormat="1" ht="63.75" customHeight="1" x14ac:dyDescent="0.25">
      <c r="A176" s="23" t="s">
        <v>198</v>
      </c>
      <c r="B176" s="23" t="s">
        <v>411</v>
      </c>
      <c r="C176" s="97" t="s">
        <v>597</v>
      </c>
      <c r="D176" s="168" t="s">
        <v>596</v>
      </c>
      <c r="E176" s="158"/>
      <c r="F176" s="158"/>
      <c r="G176" s="158"/>
      <c r="H176" s="158"/>
      <c r="I176" s="24" t="s">
        <v>66</v>
      </c>
      <c r="J176" s="12">
        <f>'MEMORIAL DE CÁLCULO'!J389</f>
        <v>4.4400000000000004</v>
      </c>
      <c r="K176" s="12"/>
      <c r="L176" s="12"/>
      <c r="M176" s="12"/>
      <c r="N176" s="111"/>
    </row>
    <row r="177" spans="1:14" s="5" customFormat="1" ht="36" customHeight="1" x14ac:dyDescent="0.25">
      <c r="A177" s="23" t="s">
        <v>199</v>
      </c>
      <c r="B177" s="23" t="s">
        <v>411</v>
      </c>
      <c r="C177" s="97" t="s">
        <v>604</v>
      </c>
      <c r="D177" s="168" t="s">
        <v>603</v>
      </c>
      <c r="E177" s="158"/>
      <c r="F177" s="158"/>
      <c r="G177" s="158"/>
      <c r="H177" s="158"/>
      <c r="I177" s="24" t="s">
        <v>601</v>
      </c>
      <c r="J177" s="12">
        <f>'MEMORIAL DE CÁLCULO'!J392</f>
        <v>0.42</v>
      </c>
      <c r="K177" s="12"/>
      <c r="L177" s="12"/>
      <c r="M177" s="12"/>
      <c r="N177" s="111"/>
    </row>
    <row r="178" spans="1:14" s="5" customFormat="1" ht="35.1" customHeight="1" x14ac:dyDescent="0.25">
      <c r="A178" s="23" t="s">
        <v>200</v>
      </c>
      <c r="B178" s="23" t="s">
        <v>411</v>
      </c>
      <c r="C178" s="97" t="s">
        <v>607</v>
      </c>
      <c r="D178" s="168" t="s">
        <v>606</v>
      </c>
      <c r="E178" s="158"/>
      <c r="F178" s="158"/>
      <c r="G178" s="158"/>
      <c r="H178" s="158"/>
      <c r="I178" s="24" t="s">
        <v>567</v>
      </c>
      <c r="J178" s="12">
        <f>'MEMORIAL DE CÁLCULO'!J395</f>
        <v>4.16</v>
      </c>
      <c r="K178" s="12"/>
      <c r="L178" s="12"/>
      <c r="M178" s="12"/>
      <c r="N178" s="111"/>
    </row>
    <row r="179" spans="1:14" s="5" customFormat="1" ht="44.25" customHeight="1" x14ac:dyDescent="0.25">
      <c r="A179" s="23" t="s">
        <v>455</v>
      </c>
      <c r="B179" s="23" t="s">
        <v>411</v>
      </c>
      <c r="C179" s="98" t="s">
        <v>610</v>
      </c>
      <c r="D179" s="168" t="s">
        <v>609</v>
      </c>
      <c r="E179" s="158"/>
      <c r="F179" s="158"/>
      <c r="G179" s="158"/>
      <c r="H179" s="158"/>
      <c r="I179" s="24" t="s">
        <v>567</v>
      </c>
      <c r="J179" s="12">
        <f>'MEMORIAL DE CÁLCULO'!J398</f>
        <v>6.42</v>
      </c>
      <c r="K179" s="12"/>
      <c r="L179" s="12"/>
      <c r="M179" s="12"/>
      <c r="N179" s="111"/>
    </row>
    <row r="180" spans="1:14" s="10" customFormat="1" ht="20.100000000000001" customHeight="1" x14ac:dyDescent="0.25">
      <c r="A180" s="285" t="s">
        <v>26</v>
      </c>
      <c r="B180" s="253"/>
      <c r="C180" s="253"/>
      <c r="D180" s="253"/>
      <c r="E180" s="253"/>
      <c r="F180" s="253"/>
      <c r="G180" s="253"/>
      <c r="H180" s="253"/>
      <c r="I180" s="253"/>
      <c r="J180" s="253"/>
      <c r="K180" s="254"/>
      <c r="L180" s="99"/>
      <c r="M180" s="56"/>
      <c r="N180" s="111"/>
    </row>
    <row r="181" spans="1:14" s="4" customFormat="1" ht="9.9499999999999993" customHeight="1" x14ac:dyDescent="0.2">
      <c r="A181" s="283"/>
      <c r="B181" s="247"/>
      <c r="C181" s="247"/>
      <c r="D181" s="247"/>
      <c r="E181" s="247"/>
      <c r="F181" s="247"/>
      <c r="G181" s="247"/>
      <c r="H181" s="247"/>
      <c r="I181" s="247"/>
      <c r="J181" s="247"/>
      <c r="K181" s="247"/>
      <c r="L181" s="247"/>
      <c r="M181" s="284"/>
      <c r="N181" s="111"/>
    </row>
    <row r="182" spans="1:14" s="16" customFormat="1" ht="20.100000000000001" customHeight="1" x14ac:dyDescent="0.25">
      <c r="A182" s="285" t="s">
        <v>10</v>
      </c>
      <c r="B182" s="253"/>
      <c r="C182" s="253"/>
      <c r="D182" s="253"/>
      <c r="E182" s="253"/>
      <c r="F182" s="253"/>
      <c r="G182" s="253"/>
      <c r="H182" s="253"/>
      <c r="I182" s="253"/>
      <c r="J182" s="253"/>
      <c r="K182" s="254"/>
      <c r="L182" s="99"/>
      <c r="M182" s="56"/>
      <c r="N182" s="109"/>
    </row>
    <row r="183" spans="1:14" s="4" customFormat="1" ht="9.9499999999999993" customHeight="1" x14ac:dyDescent="0.2">
      <c r="A183" s="283"/>
      <c r="B183" s="247"/>
      <c r="C183" s="247"/>
      <c r="D183" s="247"/>
      <c r="E183" s="247"/>
      <c r="F183" s="247"/>
      <c r="G183" s="247"/>
      <c r="H183" s="247"/>
      <c r="I183" s="247"/>
      <c r="J183" s="247"/>
      <c r="K183" s="247"/>
      <c r="L183" s="247"/>
      <c r="M183" s="284"/>
    </row>
    <row r="184" spans="1:14" s="5" customFormat="1" ht="35.1" customHeight="1" x14ac:dyDescent="0.25">
      <c r="C184" s="13"/>
      <c r="D184" s="14"/>
      <c r="F184" s="15"/>
      <c r="G184" s="15"/>
      <c r="H184" s="15"/>
    </row>
    <row r="185" spans="1:14" s="5" customFormat="1" ht="35.1" customHeight="1" x14ac:dyDescent="0.25">
      <c r="C185" s="13"/>
      <c r="D185" s="14"/>
      <c r="F185" s="15"/>
      <c r="G185" s="15"/>
      <c r="H185" s="15"/>
    </row>
    <row r="186" spans="1:14" s="5" customFormat="1" ht="35.1" customHeight="1" x14ac:dyDescent="0.25">
      <c r="C186" s="13"/>
      <c r="D186" s="14"/>
      <c r="F186" s="15"/>
      <c r="G186" s="15"/>
      <c r="H186" s="15"/>
    </row>
    <row r="187" spans="1:14" s="5" customFormat="1" ht="35.1" customHeight="1" x14ac:dyDescent="0.25">
      <c r="C187" s="13"/>
      <c r="D187" s="14"/>
      <c r="F187" s="15"/>
      <c r="G187" s="15"/>
      <c r="H187" s="15"/>
    </row>
    <row r="188" spans="1:14" s="5" customFormat="1" ht="35.1" customHeight="1" x14ac:dyDescent="0.25">
      <c r="C188" s="13"/>
      <c r="D188" s="14"/>
      <c r="F188" s="15"/>
      <c r="G188" s="15"/>
      <c r="H188" s="15"/>
    </row>
    <row r="189" spans="1:14" s="5" customFormat="1" ht="35.1" customHeight="1" x14ac:dyDescent="0.25">
      <c r="C189" s="13"/>
      <c r="D189" s="14"/>
      <c r="F189" s="15"/>
      <c r="G189" s="15"/>
      <c r="H189" s="15"/>
    </row>
    <row r="190" spans="1:14" s="5" customFormat="1" ht="35.1" customHeight="1" x14ac:dyDescent="0.25">
      <c r="C190" s="13"/>
      <c r="D190" s="14"/>
      <c r="F190" s="15"/>
      <c r="G190" s="15"/>
      <c r="H190" s="15"/>
    </row>
    <row r="191" spans="1:14" s="5" customFormat="1" ht="35.1" customHeight="1" x14ac:dyDescent="0.25">
      <c r="C191" s="13"/>
      <c r="D191" s="14"/>
      <c r="F191" s="15"/>
      <c r="G191" s="15"/>
      <c r="H191" s="15"/>
    </row>
    <row r="192" spans="1:14" s="5" customFormat="1" ht="35.1" customHeight="1" x14ac:dyDescent="0.25">
      <c r="C192" s="13"/>
      <c r="D192" s="14"/>
      <c r="F192" s="15"/>
      <c r="G192" s="15"/>
      <c r="H192" s="15"/>
    </row>
    <row r="193" spans="3:8" s="5" customFormat="1" ht="35.1" customHeight="1" x14ac:dyDescent="0.25">
      <c r="C193" s="13"/>
      <c r="D193" s="14"/>
      <c r="F193" s="15"/>
      <c r="G193" s="15"/>
      <c r="H193" s="15"/>
    </row>
    <row r="194" spans="3:8" s="5" customFormat="1" ht="35.1" customHeight="1" x14ac:dyDescent="0.25">
      <c r="C194" s="13"/>
      <c r="D194" s="14"/>
      <c r="F194" s="15"/>
      <c r="G194" s="15"/>
      <c r="H194" s="15"/>
    </row>
    <row r="195" spans="3:8" s="5" customFormat="1" ht="35.1" customHeight="1" x14ac:dyDescent="0.25">
      <c r="C195" s="13"/>
      <c r="D195" s="14"/>
      <c r="F195" s="15"/>
      <c r="G195" s="15"/>
      <c r="H195" s="15"/>
    </row>
    <row r="196" spans="3:8" s="5" customFormat="1" ht="35.1" customHeight="1" x14ac:dyDescent="0.25">
      <c r="C196" s="13"/>
      <c r="D196" s="14"/>
      <c r="F196" s="15"/>
      <c r="G196" s="15"/>
      <c r="H196" s="15"/>
    </row>
    <row r="197" spans="3:8" s="5" customFormat="1" ht="35.1" customHeight="1" x14ac:dyDescent="0.25">
      <c r="C197" s="13"/>
      <c r="D197" s="14"/>
      <c r="F197" s="15"/>
      <c r="G197" s="15"/>
      <c r="H197" s="15"/>
    </row>
    <row r="198" spans="3:8" s="5" customFormat="1" ht="35.1" customHeight="1" x14ac:dyDescent="0.25">
      <c r="C198" s="13"/>
      <c r="D198" s="14"/>
      <c r="F198" s="15"/>
      <c r="G198" s="15"/>
      <c r="H198" s="15"/>
    </row>
    <row r="199" spans="3:8" s="5" customFormat="1" ht="35.1" customHeight="1" x14ac:dyDescent="0.25">
      <c r="C199" s="13"/>
      <c r="D199" s="14"/>
      <c r="F199" s="15"/>
      <c r="G199" s="15"/>
      <c r="H199" s="15"/>
    </row>
    <row r="200" spans="3:8" s="5" customFormat="1" ht="35.1" customHeight="1" x14ac:dyDescent="0.25">
      <c r="C200" s="13"/>
      <c r="D200" s="14"/>
      <c r="F200" s="15"/>
      <c r="G200" s="15"/>
      <c r="H200" s="15"/>
    </row>
    <row r="201" spans="3:8" s="5" customFormat="1" ht="35.1" customHeight="1" x14ac:dyDescent="0.25">
      <c r="C201" s="13"/>
      <c r="D201" s="14"/>
      <c r="F201" s="15"/>
      <c r="G201" s="15"/>
      <c r="H201" s="15"/>
    </row>
    <row r="202" spans="3:8" s="5" customFormat="1" ht="35.1" customHeight="1" x14ac:dyDescent="0.25">
      <c r="C202" s="13"/>
      <c r="D202" s="14"/>
      <c r="F202" s="15"/>
      <c r="G202" s="15"/>
      <c r="H202" s="15"/>
    </row>
    <row r="203" spans="3:8" s="5" customFormat="1" ht="35.1" customHeight="1" x14ac:dyDescent="0.25">
      <c r="C203" s="13"/>
      <c r="D203" s="14"/>
      <c r="F203" s="15"/>
      <c r="G203" s="15"/>
      <c r="H203" s="15"/>
    </row>
    <row r="204" spans="3:8" s="5" customFormat="1" ht="35.1" customHeight="1" x14ac:dyDescent="0.25">
      <c r="C204" s="13"/>
      <c r="D204" s="14"/>
      <c r="F204" s="15"/>
      <c r="G204" s="15"/>
      <c r="H204" s="15"/>
    </row>
    <row r="205" spans="3:8" s="5" customFormat="1" ht="35.1" customHeight="1" x14ac:dyDescent="0.25">
      <c r="C205" s="13"/>
      <c r="D205" s="14"/>
      <c r="F205" s="15"/>
      <c r="G205" s="15"/>
      <c r="H205" s="15"/>
    </row>
    <row r="206" spans="3:8" s="5" customFormat="1" ht="35.1" customHeight="1" x14ac:dyDescent="0.25">
      <c r="C206" s="13"/>
      <c r="D206" s="14"/>
      <c r="F206" s="15"/>
      <c r="G206" s="15"/>
      <c r="H206" s="15"/>
    </row>
    <row r="207" spans="3:8" s="5" customFormat="1" ht="35.1" customHeight="1" x14ac:dyDescent="0.25">
      <c r="C207" s="13"/>
      <c r="D207" s="14"/>
      <c r="F207" s="15"/>
      <c r="G207" s="15"/>
      <c r="H207" s="15"/>
    </row>
    <row r="208" spans="3:8" s="5" customFormat="1" ht="35.1" customHeight="1" x14ac:dyDescent="0.25">
      <c r="C208" s="13"/>
      <c r="D208" s="14"/>
      <c r="F208" s="15"/>
      <c r="G208" s="15"/>
      <c r="H208" s="15"/>
    </row>
    <row r="209" spans="3:8" s="5" customFormat="1" ht="35.1" customHeight="1" x14ac:dyDescent="0.25">
      <c r="C209" s="13"/>
      <c r="D209" s="14"/>
      <c r="F209" s="15"/>
      <c r="G209" s="15"/>
      <c r="H209" s="15"/>
    </row>
    <row r="210" spans="3:8" s="5" customFormat="1" ht="35.1" customHeight="1" x14ac:dyDescent="0.25">
      <c r="C210" s="13"/>
      <c r="D210" s="14"/>
      <c r="F210" s="15"/>
      <c r="G210" s="15"/>
      <c r="H210" s="15"/>
    </row>
    <row r="211" spans="3:8" s="5" customFormat="1" ht="35.1" customHeight="1" x14ac:dyDescent="0.25">
      <c r="C211" s="13"/>
      <c r="D211" s="14"/>
      <c r="F211" s="15"/>
      <c r="G211" s="15"/>
      <c r="H211" s="15"/>
    </row>
    <row r="212" spans="3:8" s="5" customFormat="1" ht="35.1" customHeight="1" x14ac:dyDescent="0.25">
      <c r="C212" s="13"/>
      <c r="D212" s="14"/>
      <c r="F212" s="15"/>
      <c r="G212" s="15"/>
      <c r="H212" s="15"/>
    </row>
    <row r="213" spans="3:8" s="5" customFormat="1" ht="35.1" customHeight="1" x14ac:dyDescent="0.25">
      <c r="C213" s="13"/>
      <c r="D213" s="14"/>
      <c r="F213" s="15"/>
      <c r="G213" s="15"/>
      <c r="H213" s="15"/>
    </row>
    <row r="214" spans="3:8" s="5" customFormat="1" ht="35.1" customHeight="1" x14ac:dyDescent="0.25">
      <c r="C214" s="13"/>
      <c r="D214" s="14"/>
      <c r="F214" s="15"/>
      <c r="G214" s="15"/>
      <c r="H214" s="15"/>
    </row>
    <row r="215" spans="3:8" s="5" customFormat="1" ht="35.1" customHeight="1" x14ac:dyDescent="0.25">
      <c r="C215" s="13"/>
      <c r="D215" s="14"/>
      <c r="F215" s="15"/>
      <c r="G215" s="15"/>
      <c r="H215" s="15"/>
    </row>
    <row r="216" spans="3:8" s="5" customFormat="1" ht="35.1" customHeight="1" x14ac:dyDescent="0.25">
      <c r="C216" s="13"/>
      <c r="D216" s="14"/>
      <c r="F216" s="15"/>
      <c r="G216" s="15"/>
      <c r="H216" s="15"/>
    </row>
    <row r="217" spans="3:8" s="5" customFormat="1" ht="35.1" customHeight="1" x14ac:dyDescent="0.25">
      <c r="C217" s="13"/>
      <c r="D217" s="14"/>
      <c r="F217" s="15"/>
      <c r="G217" s="15"/>
      <c r="H217" s="15"/>
    </row>
    <row r="218" spans="3:8" s="5" customFormat="1" ht="35.1" customHeight="1" x14ac:dyDescent="0.25">
      <c r="C218" s="13"/>
      <c r="D218" s="14"/>
      <c r="F218" s="15"/>
      <c r="G218" s="15"/>
      <c r="H218" s="15"/>
    </row>
    <row r="219" spans="3:8" s="5" customFormat="1" ht="35.1" customHeight="1" x14ac:dyDescent="0.25">
      <c r="C219" s="13"/>
      <c r="D219" s="14"/>
      <c r="F219" s="15"/>
      <c r="G219" s="15"/>
      <c r="H219" s="15"/>
    </row>
    <row r="220" spans="3:8" s="5" customFormat="1" ht="35.1" customHeight="1" x14ac:dyDescent="0.25">
      <c r="C220" s="13"/>
      <c r="D220" s="14"/>
      <c r="F220" s="15"/>
      <c r="G220" s="15"/>
      <c r="H220" s="15"/>
    </row>
    <row r="221" spans="3:8" s="5" customFormat="1" ht="35.1" customHeight="1" x14ac:dyDescent="0.25">
      <c r="C221" s="13"/>
      <c r="D221" s="14"/>
      <c r="F221" s="15"/>
      <c r="G221" s="15"/>
      <c r="H221" s="15"/>
    </row>
    <row r="222" spans="3:8" s="5" customFormat="1" ht="35.1" customHeight="1" x14ac:dyDescent="0.25">
      <c r="C222" s="13"/>
      <c r="D222" s="14"/>
      <c r="F222" s="15"/>
      <c r="G222" s="15"/>
      <c r="H222" s="15"/>
    </row>
    <row r="223" spans="3:8" s="5" customFormat="1" ht="35.1" customHeight="1" x14ac:dyDescent="0.25">
      <c r="C223" s="13"/>
      <c r="D223" s="14"/>
      <c r="F223" s="15"/>
      <c r="G223" s="15"/>
      <c r="H223" s="15"/>
    </row>
    <row r="224" spans="3:8" s="5" customFormat="1" ht="35.1" customHeight="1" x14ac:dyDescent="0.25">
      <c r="C224" s="13"/>
      <c r="D224" s="14"/>
      <c r="F224" s="15"/>
      <c r="G224" s="15"/>
      <c r="H224" s="15"/>
    </row>
    <row r="225" spans="3:8" s="5" customFormat="1" ht="35.1" customHeight="1" x14ac:dyDescent="0.25">
      <c r="C225" s="13"/>
      <c r="D225" s="14"/>
      <c r="F225" s="15"/>
      <c r="G225" s="15"/>
      <c r="H225" s="15"/>
    </row>
    <row r="226" spans="3:8" s="5" customFormat="1" ht="35.1" customHeight="1" x14ac:dyDescent="0.25">
      <c r="C226" s="13"/>
      <c r="D226" s="14"/>
      <c r="F226" s="15"/>
      <c r="G226" s="15"/>
      <c r="H226" s="15"/>
    </row>
    <row r="227" spans="3:8" s="5" customFormat="1" ht="35.1" customHeight="1" x14ac:dyDescent="0.25">
      <c r="C227" s="13"/>
      <c r="D227" s="14"/>
      <c r="F227" s="15"/>
      <c r="G227" s="15"/>
      <c r="H227" s="15"/>
    </row>
    <row r="228" spans="3:8" s="5" customFormat="1" ht="35.1" customHeight="1" x14ac:dyDescent="0.25">
      <c r="C228" s="13"/>
      <c r="D228" s="14"/>
      <c r="F228" s="15"/>
      <c r="G228" s="15"/>
      <c r="H228" s="15"/>
    </row>
    <row r="229" spans="3:8" s="5" customFormat="1" ht="35.1" customHeight="1" x14ac:dyDescent="0.25">
      <c r="C229" s="13"/>
      <c r="D229" s="14"/>
      <c r="F229" s="15"/>
      <c r="G229" s="15"/>
      <c r="H229" s="15"/>
    </row>
    <row r="230" spans="3:8" s="5" customFormat="1" ht="35.1" customHeight="1" x14ac:dyDescent="0.25">
      <c r="C230" s="13"/>
      <c r="D230" s="14"/>
      <c r="F230" s="15"/>
      <c r="G230" s="15"/>
      <c r="H230" s="15"/>
    </row>
    <row r="231" spans="3:8" s="5" customFormat="1" ht="35.1" customHeight="1" x14ac:dyDescent="0.25">
      <c r="C231" s="13"/>
      <c r="D231" s="14"/>
      <c r="F231" s="15"/>
      <c r="G231" s="15"/>
      <c r="H231" s="15"/>
    </row>
    <row r="232" spans="3:8" s="5" customFormat="1" ht="35.1" customHeight="1" x14ac:dyDescent="0.25">
      <c r="C232" s="13"/>
      <c r="D232" s="14"/>
      <c r="F232" s="15"/>
      <c r="G232" s="15"/>
      <c r="H232" s="15"/>
    </row>
    <row r="233" spans="3:8" s="5" customFormat="1" ht="35.1" customHeight="1" x14ac:dyDescent="0.25">
      <c r="C233" s="13"/>
      <c r="D233" s="14"/>
      <c r="F233" s="15"/>
      <c r="G233" s="15"/>
      <c r="H233" s="15"/>
    </row>
    <row r="234" spans="3:8" s="5" customFormat="1" ht="35.1" customHeight="1" x14ac:dyDescent="0.25">
      <c r="C234" s="13"/>
      <c r="D234" s="14"/>
      <c r="F234" s="15"/>
      <c r="G234" s="15"/>
      <c r="H234" s="15"/>
    </row>
    <row r="235" spans="3:8" s="5" customFormat="1" ht="35.1" customHeight="1" x14ac:dyDescent="0.25">
      <c r="C235" s="13"/>
      <c r="D235" s="14"/>
      <c r="F235" s="15"/>
      <c r="G235" s="15"/>
      <c r="H235" s="15"/>
    </row>
    <row r="236" spans="3:8" s="5" customFormat="1" ht="35.1" customHeight="1" x14ac:dyDescent="0.25">
      <c r="C236" s="13"/>
      <c r="D236" s="14"/>
      <c r="F236" s="15"/>
      <c r="G236" s="15"/>
      <c r="H236" s="15"/>
    </row>
    <row r="237" spans="3:8" s="5" customFormat="1" ht="35.1" customHeight="1" x14ac:dyDescent="0.25">
      <c r="C237" s="13"/>
      <c r="D237" s="14"/>
      <c r="F237" s="15"/>
      <c r="G237" s="15"/>
      <c r="H237" s="15"/>
    </row>
    <row r="238" spans="3:8" s="5" customFormat="1" ht="35.1" customHeight="1" x14ac:dyDescent="0.25">
      <c r="C238" s="13"/>
      <c r="D238" s="14"/>
      <c r="F238" s="15"/>
      <c r="G238" s="15"/>
      <c r="H238" s="15"/>
    </row>
    <row r="239" spans="3:8" s="5" customFormat="1" ht="35.1" customHeight="1" x14ac:dyDescent="0.25">
      <c r="C239" s="13"/>
      <c r="D239" s="14"/>
      <c r="F239" s="15"/>
      <c r="G239" s="15"/>
      <c r="H239" s="15"/>
    </row>
    <row r="240" spans="3:8" s="5" customFormat="1" ht="35.1" customHeight="1" x14ac:dyDescent="0.25">
      <c r="C240" s="13"/>
      <c r="D240" s="14"/>
      <c r="F240" s="15"/>
      <c r="G240" s="15"/>
      <c r="H240" s="15"/>
    </row>
    <row r="241" spans="3:8" s="5" customFormat="1" ht="35.1" customHeight="1" x14ac:dyDescent="0.25">
      <c r="C241" s="13"/>
      <c r="D241" s="14"/>
      <c r="F241" s="15"/>
      <c r="G241" s="15"/>
      <c r="H241" s="15"/>
    </row>
    <row r="242" spans="3:8" s="5" customFormat="1" ht="35.1" customHeight="1" x14ac:dyDescent="0.25">
      <c r="C242" s="13"/>
      <c r="D242" s="14"/>
      <c r="F242" s="15"/>
      <c r="G242" s="15"/>
      <c r="H242" s="15"/>
    </row>
    <row r="243" spans="3:8" s="5" customFormat="1" ht="35.1" customHeight="1" x14ac:dyDescent="0.25">
      <c r="C243" s="13"/>
      <c r="D243" s="14"/>
      <c r="F243" s="15"/>
      <c r="G243" s="15"/>
      <c r="H243" s="15"/>
    </row>
    <row r="244" spans="3:8" s="5" customFormat="1" ht="35.1" customHeight="1" x14ac:dyDescent="0.25">
      <c r="C244" s="13"/>
      <c r="D244" s="14"/>
      <c r="F244" s="15"/>
      <c r="G244" s="15"/>
      <c r="H244" s="15"/>
    </row>
    <row r="245" spans="3:8" s="5" customFormat="1" ht="35.1" customHeight="1" x14ac:dyDescent="0.25">
      <c r="C245" s="13"/>
      <c r="D245" s="14"/>
      <c r="F245" s="15"/>
      <c r="G245" s="15"/>
      <c r="H245" s="15"/>
    </row>
    <row r="246" spans="3:8" s="5" customFormat="1" ht="35.1" customHeight="1" x14ac:dyDescent="0.25">
      <c r="C246" s="13"/>
      <c r="D246" s="14"/>
      <c r="F246" s="15"/>
      <c r="G246" s="15"/>
      <c r="H246" s="15"/>
    </row>
    <row r="247" spans="3:8" s="5" customFormat="1" ht="35.1" customHeight="1" x14ac:dyDescent="0.25">
      <c r="C247" s="13"/>
      <c r="D247" s="14"/>
      <c r="F247" s="15"/>
      <c r="G247" s="15"/>
      <c r="H247" s="15"/>
    </row>
    <row r="248" spans="3:8" s="5" customFormat="1" ht="35.1" customHeight="1" x14ac:dyDescent="0.25">
      <c r="C248" s="13"/>
      <c r="D248" s="14"/>
      <c r="F248" s="15"/>
      <c r="G248" s="15"/>
      <c r="H248" s="15"/>
    </row>
    <row r="249" spans="3:8" s="5" customFormat="1" ht="35.1" customHeight="1" x14ac:dyDescent="0.25">
      <c r="C249" s="13"/>
      <c r="D249" s="14"/>
      <c r="F249" s="15"/>
      <c r="G249" s="15"/>
      <c r="H249" s="15"/>
    </row>
    <row r="250" spans="3:8" s="5" customFormat="1" ht="35.1" customHeight="1" x14ac:dyDescent="0.25">
      <c r="C250" s="13"/>
      <c r="D250" s="14"/>
      <c r="F250" s="15"/>
      <c r="G250" s="15"/>
      <c r="H250" s="15"/>
    </row>
    <row r="251" spans="3:8" s="5" customFormat="1" ht="35.1" customHeight="1" x14ac:dyDescent="0.25">
      <c r="C251" s="13"/>
      <c r="D251" s="14"/>
      <c r="F251" s="15"/>
      <c r="G251" s="15"/>
      <c r="H251" s="15"/>
    </row>
    <row r="252" spans="3:8" s="5" customFormat="1" ht="35.1" customHeight="1" x14ac:dyDescent="0.25">
      <c r="C252" s="13"/>
      <c r="D252" s="14"/>
      <c r="F252" s="15"/>
      <c r="G252" s="15"/>
      <c r="H252" s="15"/>
    </row>
    <row r="253" spans="3:8" s="5" customFormat="1" ht="35.1" customHeight="1" x14ac:dyDescent="0.25">
      <c r="C253" s="13"/>
      <c r="D253" s="14"/>
      <c r="F253" s="15"/>
      <c r="G253" s="15"/>
      <c r="H253" s="15"/>
    </row>
    <row r="254" spans="3:8" s="5" customFormat="1" ht="35.1" customHeight="1" x14ac:dyDescent="0.25">
      <c r="C254" s="13"/>
      <c r="D254" s="14"/>
      <c r="F254" s="15"/>
      <c r="G254" s="15"/>
      <c r="H254" s="15"/>
    </row>
    <row r="255" spans="3:8" s="5" customFormat="1" ht="35.1" customHeight="1" x14ac:dyDescent="0.25">
      <c r="C255" s="13"/>
      <c r="D255" s="14"/>
      <c r="F255" s="15"/>
      <c r="G255" s="15"/>
      <c r="H255" s="15"/>
    </row>
    <row r="256" spans="3:8" s="5" customFormat="1" ht="35.1" customHeight="1" x14ac:dyDescent="0.25">
      <c r="C256" s="13"/>
      <c r="D256" s="14"/>
      <c r="F256" s="15"/>
      <c r="G256" s="15"/>
      <c r="H256" s="15"/>
    </row>
    <row r="257" spans="3:8" s="5" customFormat="1" ht="35.1" customHeight="1" x14ac:dyDescent="0.25">
      <c r="C257" s="13"/>
      <c r="D257" s="14"/>
      <c r="F257" s="15"/>
      <c r="G257" s="15"/>
      <c r="H257" s="15"/>
    </row>
    <row r="258" spans="3:8" s="5" customFormat="1" ht="35.1" customHeight="1" x14ac:dyDescent="0.25">
      <c r="C258" s="13"/>
      <c r="D258" s="14"/>
      <c r="F258" s="15"/>
      <c r="G258" s="15"/>
      <c r="H258" s="15"/>
    </row>
    <row r="259" spans="3:8" s="5" customFormat="1" ht="35.1" customHeight="1" x14ac:dyDescent="0.25">
      <c r="C259" s="13"/>
      <c r="D259" s="14"/>
      <c r="F259" s="15"/>
      <c r="G259" s="15"/>
      <c r="H259" s="15"/>
    </row>
    <row r="260" spans="3:8" s="5" customFormat="1" ht="35.1" customHeight="1" x14ac:dyDescent="0.25">
      <c r="C260" s="13"/>
      <c r="D260" s="14"/>
      <c r="F260" s="15"/>
      <c r="G260" s="15"/>
      <c r="H260" s="15"/>
    </row>
    <row r="261" spans="3:8" s="5" customFormat="1" ht="35.1" customHeight="1" x14ac:dyDescent="0.25">
      <c r="C261" s="13"/>
      <c r="D261" s="14"/>
      <c r="F261" s="15"/>
      <c r="G261" s="15"/>
      <c r="H261" s="15"/>
    </row>
    <row r="262" spans="3:8" s="5" customFormat="1" ht="35.1" customHeight="1" x14ac:dyDescent="0.25">
      <c r="C262" s="13"/>
      <c r="D262" s="14"/>
      <c r="F262" s="15"/>
      <c r="G262" s="15"/>
      <c r="H262" s="15"/>
    </row>
    <row r="263" spans="3:8" s="5" customFormat="1" ht="35.1" customHeight="1" x14ac:dyDescent="0.25">
      <c r="C263" s="13"/>
      <c r="D263" s="14"/>
      <c r="F263" s="15"/>
      <c r="G263" s="15"/>
      <c r="H263" s="15"/>
    </row>
    <row r="264" spans="3:8" s="5" customFormat="1" ht="35.1" customHeight="1" x14ac:dyDescent="0.25">
      <c r="C264" s="13"/>
      <c r="D264" s="14"/>
      <c r="F264" s="15"/>
      <c r="G264" s="15"/>
      <c r="H264" s="15"/>
    </row>
    <row r="265" spans="3:8" s="5" customFormat="1" ht="35.1" customHeight="1" x14ac:dyDescent="0.25">
      <c r="C265" s="13"/>
      <c r="D265" s="14"/>
      <c r="F265" s="15"/>
      <c r="G265" s="15"/>
      <c r="H265" s="15"/>
    </row>
    <row r="266" spans="3:8" s="5" customFormat="1" ht="35.1" customHeight="1" x14ac:dyDescent="0.25">
      <c r="C266" s="13"/>
      <c r="D266" s="14"/>
      <c r="F266" s="15"/>
      <c r="G266" s="15"/>
      <c r="H266" s="15"/>
    </row>
    <row r="267" spans="3:8" s="5" customFormat="1" ht="35.1" customHeight="1" x14ac:dyDescent="0.25">
      <c r="C267" s="13"/>
      <c r="D267" s="14"/>
      <c r="F267" s="15"/>
      <c r="G267" s="15"/>
      <c r="H267" s="15"/>
    </row>
    <row r="268" spans="3:8" s="5" customFormat="1" ht="35.1" customHeight="1" x14ac:dyDescent="0.25">
      <c r="C268" s="13"/>
      <c r="D268" s="14"/>
      <c r="F268" s="15"/>
      <c r="G268" s="15"/>
      <c r="H268" s="15"/>
    </row>
    <row r="269" spans="3:8" s="5" customFormat="1" ht="35.1" customHeight="1" x14ac:dyDescent="0.25">
      <c r="C269" s="13"/>
      <c r="D269" s="14"/>
      <c r="F269" s="15"/>
      <c r="G269" s="15"/>
      <c r="H269" s="15"/>
    </row>
    <row r="270" spans="3:8" s="5" customFormat="1" ht="35.1" customHeight="1" x14ac:dyDescent="0.25">
      <c r="C270" s="13"/>
      <c r="D270" s="14"/>
      <c r="F270" s="15"/>
      <c r="G270" s="15"/>
      <c r="H270" s="15"/>
    </row>
    <row r="271" spans="3:8" s="5" customFormat="1" ht="35.1" customHeight="1" x14ac:dyDescent="0.25">
      <c r="C271" s="13"/>
      <c r="D271" s="14"/>
      <c r="F271" s="15"/>
      <c r="G271" s="15"/>
      <c r="H271" s="15"/>
    </row>
    <row r="272" spans="3:8" s="5" customFormat="1" ht="35.1" customHeight="1" x14ac:dyDescent="0.25">
      <c r="C272" s="13"/>
      <c r="D272" s="14"/>
      <c r="F272" s="15"/>
      <c r="G272" s="15"/>
      <c r="H272" s="15"/>
    </row>
    <row r="273" spans="3:8" s="5" customFormat="1" ht="35.1" customHeight="1" x14ac:dyDescent="0.25">
      <c r="C273" s="13"/>
      <c r="D273" s="14"/>
      <c r="F273" s="15"/>
      <c r="G273" s="15"/>
      <c r="H273" s="15"/>
    </row>
    <row r="274" spans="3:8" s="5" customFormat="1" ht="35.1" customHeight="1" x14ac:dyDescent="0.25">
      <c r="C274" s="13"/>
      <c r="D274" s="14"/>
      <c r="F274" s="15"/>
      <c r="G274" s="15"/>
      <c r="H274" s="15"/>
    </row>
    <row r="275" spans="3:8" s="5" customFormat="1" ht="35.1" customHeight="1" x14ac:dyDescent="0.25">
      <c r="C275" s="13"/>
      <c r="D275" s="14"/>
      <c r="F275" s="15"/>
      <c r="G275" s="15"/>
      <c r="H275" s="15"/>
    </row>
    <row r="276" spans="3:8" s="5" customFormat="1" ht="35.1" customHeight="1" x14ac:dyDescent="0.25">
      <c r="C276" s="13"/>
      <c r="D276" s="14"/>
      <c r="F276" s="15"/>
      <c r="G276" s="15"/>
      <c r="H276" s="15"/>
    </row>
    <row r="277" spans="3:8" s="5" customFormat="1" ht="35.1" customHeight="1" x14ac:dyDescent="0.25">
      <c r="C277" s="13"/>
      <c r="D277" s="14"/>
      <c r="F277" s="15"/>
      <c r="G277" s="15"/>
      <c r="H277" s="15"/>
    </row>
    <row r="278" spans="3:8" s="5" customFormat="1" ht="35.1" customHeight="1" x14ac:dyDescent="0.25">
      <c r="C278" s="13"/>
      <c r="D278" s="14"/>
      <c r="F278" s="15"/>
      <c r="G278" s="15"/>
      <c r="H278" s="15"/>
    </row>
    <row r="279" spans="3:8" s="5" customFormat="1" ht="35.1" customHeight="1" x14ac:dyDescent="0.25">
      <c r="C279" s="13"/>
      <c r="D279" s="14"/>
      <c r="F279" s="15"/>
      <c r="G279" s="15"/>
      <c r="H279" s="15"/>
    </row>
    <row r="280" spans="3:8" s="5" customFormat="1" ht="35.1" customHeight="1" x14ac:dyDescent="0.25">
      <c r="C280" s="13"/>
      <c r="D280" s="14"/>
      <c r="F280" s="15"/>
      <c r="G280" s="15"/>
      <c r="H280" s="15"/>
    </row>
    <row r="281" spans="3:8" s="5" customFormat="1" ht="35.1" customHeight="1" x14ac:dyDescent="0.25">
      <c r="C281" s="13"/>
      <c r="D281" s="14"/>
      <c r="F281" s="15"/>
      <c r="G281" s="15"/>
      <c r="H281" s="15"/>
    </row>
    <row r="282" spans="3:8" s="5" customFormat="1" ht="35.1" customHeight="1" x14ac:dyDescent="0.25">
      <c r="C282" s="13"/>
      <c r="D282" s="14"/>
      <c r="F282" s="15"/>
      <c r="G282" s="15"/>
      <c r="H282" s="15"/>
    </row>
    <row r="283" spans="3:8" s="5" customFormat="1" ht="35.1" customHeight="1" x14ac:dyDescent="0.25">
      <c r="C283" s="13"/>
      <c r="D283" s="14"/>
      <c r="F283" s="15"/>
      <c r="G283" s="15"/>
      <c r="H283" s="15"/>
    </row>
    <row r="284" spans="3:8" s="5" customFormat="1" ht="35.1" customHeight="1" x14ac:dyDescent="0.25">
      <c r="C284" s="13"/>
      <c r="D284" s="14"/>
      <c r="F284" s="15"/>
      <c r="G284" s="15"/>
      <c r="H284" s="15"/>
    </row>
    <row r="285" spans="3:8" s="5" customFormat="1" ht="35.1" customHeight="1" x14ac:dyDescent="0.25">
      <c r="C285" s="13"/>
      <c r="D285" s="14"/>
      <c r="F285" s="15"/>
      <c r="G285" s="15"/>
      <c r="H285" s="15"/>
    </row>
    <row r="286" spans="3:8" s="5" customFormat="1" ht="35.1" customHeight="1" x14ac:dyDescent="0.25">
      <c r="C286" s="13"/>
      <c r="D286" s="14"/>
      <c r="F286" s="15"/>
      <c r="G286" s="15"/>
      <c r="H286" s="15"/>
    </row>
    <row r="287" spans="3:8" s="5" customFormat="1" ht="35.1" customHeight="1" x14ac:dyDescent="0.25">
      <c r="C287" s="13"/>
      <c r="D287" s="14"/>
      <c r="F287" s="15"/>
      <c r="G287" s="15"/>
      <c r="H287" s="15"/>
    </row>
    <row r="288" spans="3:8" s="5" customFormat="1" ht="35.1" customHeight="1" x14ac:dyDescent="0.25">
      <c r="C288" s="13"/>
      <c r="D288" s="14"/>
      <c r="F288" s="15"/>
      <c r="G288" s="15"/>
      <c r="H288" s="15"/>
    </row>
    <row r="289" spans="3:8" s="5" customFormat="1" ht="35.1" customHeight="1" x14ac:dyDescent="0.25">
      <c r="C289" s="13"/>
      <c r="D289" s="14"/>
      <c r="F289" s="15"/>
      <c r="G289" s="15"/>
      <c r="H289" s="15"/>
    </row>
    <row r="290" spans="3:8" s="5" customFormat="1" ht="35.1" customHeight="1" x14ac:dyDescent="0.25">
      <c r="C290" s="13"/>
      <c r="D290" s="14"/>
      <c r="F290" s="15"/>
      <c r="G290" s="15"/>
      <c r="H290" s="15"/>
    </row>
    <row r="291" spans="3:8" s="5" customFormat="1" ht="35.1" customHeight="1" x14ac:dyDescent="0.25">
      <c r="C291" s="13"/>
      <c r="D291" s="14"/>
      <c r="F291" s="15"/>
      <c r="G291" s="15"/>
      <c r="H291" s="15"/>
    </row>
    <row r="292" spans="3:8" s="5" customFormat="1" ht="35.1" customHeight="1" x14ac:dyDescent="0.25">
      <c r="C292" s="13"/>
      <c r="D292" s="14"/>
      <c r="F292" s="15"/>
      <c r="G292" s="15"/>
      <c r="H292" s="15"/>
    </row>
    <row r="293" spans="3:8" s="5" customFormat="1" ht="35.1" customHeight="1" x14ac:dyDescent="0.25">
      <c r="C293" s="13"/>
      <c r="D293" s="14"/>
      <c r="F293" s="15"/>
      <c r="G293" s="15"/>
      <c r="H293" s="15"/>
    </row>
    <row r="294" spans="3:8" s="5" customFormat="1" ht="35.1" customHeight="1" x14ac:dyDescent="0.25">
      <c r="C294" s="13"/>
      <c r="D294" s="14"/>
      <c r="F294" s="15"/>
      <c r="G294" s="15"/>
      <c r="H294" s="15"/>
    </row>
    <row r="295" spans="3:8" s="5" customFormat="1" ht="35.1" customHeight="1" x14ac:dyDescent="0.25">
      <c r="C295" s="13"/>
      <c r="D295" s="14"/>
      <c r="F295" s="15"/>
      <c r="G295" s="15"/>
      <c r="H295" s="15"/>
    </row>
    <row r="296" spans="3:8" s="5" customFormat="1" ht="35.1" customHeight="1" x14ac:dyDescent="0.25">
      <c r="C296" s="13"/>
      <c r="D296" s="14"/>
      <c r="F296" s="15"/>
      <c r="G296" s="15"/>
      <c r="H296" s="15"/>
    </row>
    <row r="297" spans="3:8" s="5" customFormat="1" ht="35.1" customHeight="1" x14ac:dyDescent="0.25">
      <c r="C297" s="13"/>
      <c r="D297" s="14"/>
      <c r="F297" s="15"/>
      <c r="G297" s="15"/>
      <c r="H297" s="15"/>
    </row>
    <row r="298" spans="3:8" s="5" customFormat="1" ht="35.1" customHeight="1" x14ac:dyDescent="0.25">
      <c r="C298" s="13"/>
      <c r="D298" s="14"/>
      <c r="F298" s="15"/>
      <c r="G298" s="15"/>
      <c r="H298" s="15"/>
    </row>
    <row r="299" spans="3:8" s="5" customFormat="1" ht="35.1" customHeight="1" x14ac:dyDescent="0.25">
      <c r="C299" s="13"/>
      <c r="D299" s="14"/>
      <c r="F299" s="15"/>
      <c r="G299" s="15"/>
      <c r="H299" s="15"/>
    </row>
    <row r="300" spans="3:8" s="5" customFormat="1" ht="35.1" customHeight="1" x14ac:dyDescent="0.25">
      <c r="C300" s="13"/>
      <c r="D300" s="14"/>
      <c r="F300" s="15"/>
      <c r="G300" s="15"/>
      <c r="H300" s="15"/>
    </row>
    <row r="301" spans="3:8" s="5" customFormat="1" ht="35.1" customHeight="1" x14ac:dyDescent="0.25">
      <c r="C301" s="13"/>
      <c r="D301" s="14"/>
      <c r="F301" s="15"/>
      <c r="G301" s="15"/>
      <c r="H301" s="15"/>
    </row>
    <row r="302" spans="3:8" s="5" customFormat="1" ht="35.1" customHeight="1" x14ac:dyDescent="0.25">
      <c r="C302" s="13"/>
      <c r="D302" s="14"/>
      <c r="F302" s="15"/>
      <c r="G302" s="15"/>
      <c r="H302" s="15"/>
    </row>
    <row r="303" spans="3:8" s="5" customFormat="1" ht="35.1" customHeight="1" x14ac:dyDescent="0.25">
      <c r="C303" s="13"/>
      <c r="D303" s="14"/>
      <c r="F303" s="15"/>
      <c r="G303" s="15"/>
      <c r="H303" s="15"/>
    </row>
    <row r="304" spans="3:8" s="5" customFormat="1" ht="35.1" customHeight="1" x14ac:dyDescent="0.25">
      <c r="C304" s="13"/>
      <c r="D304" s="14"/>
      <c r="F304" s="15"/>
      <c r="G304" s="15"/>
      <c r="H304" s="15"/>
    </row>
    <row r="305" spans="3:8" s="5" customFormat="1" ht="35.1" customHeight="1" x14ac:dyDescent="0.25">
      <c r="C305" s="13"/>
      <c r="D305" s="14"/>
      <c r="F305" s="15"/>
      <c r="G305" s="15"/>
      <c r="H305" s="15"/>
    </row>
    <row r="306" spans="3:8" s="5" customFormat="1" ht="35.1" customHeight="1" x14ac:dyDescent="0.25">
      <c r="C306" s="13"/>
      <c r="D306" s="14"/>
      <c r="F306" s="15"/>
      <c r="G306" s="15"/>
      <c r="H306" s="15"/>
    </row>
    <row r="307" spans="3:8" s="5" customFormat="1" ht="35.1" customHeight="1" x14ac:dyDescent="0.25">
      <c r="C307" s="13"/>
      <c r="D307" s="14"/>
      <c r="F307" s="15"/>
      <c r="G307" s="15"/>
      <c r="H307" s="15"/>
    </row>
    <row r="308" spans="3:8" s="5" customFormat="1" ht="35.1" customHeight="1" x14ac:dyDescent="0.25">
      <c r="C308" s="13"/>
      <c r="D308" s="14"/>
      <c r="F308" s="15"/>
      <c r="G308" s="15"/>
      <c r="H308" s="15"/>
    </row>
    <row r="309" spans="3:8" s="5" customFormat="1" ht="35.1" customHeight="1" x14ac:dyDescent="0.25">
      <c r="C309" s="13"/>
      <c r="D309" s="14"/>
      <c r="F309" s="15"/>
      <c r="G309" s="15"/>
      <c r="H309" s="15"/>
    </row>
    <row r="310" spans="3:8" s="5" customFormat="1" ht="35.1" customHeight="1" x14ac:dyDescent="0.25">
      <c r="C310" s="13"/>
      <c r="D310" s="14"/>
      <c r="F310" s="15"/>
      <c r="G310" s="15"/>
      <c r="H310" s="15"/>
    </row>
    <row r="311" spans="3:8" s="5" customFormat="1" ht="35.1" customHeight="1" x14ac:dyDescent="0.25">
      <c r="C311" s="13"/>
      <c r="D311" s="14"/>
      <c r="F311" s="15"/>
      <c r="G311" s="15"/>
      <c r="H311" s="15"/>
    </row>
    <row r="312" spans="3:8" s="5" customFormat="1" ht="35.1" customHeight="1" x14ac:dyDescent="0.25">
      <c r="C312" s="13"/>
      <c r="D312" s="14"/>
      <c r="F312" s="15"/>
      <c r="G312" s="15"/>
      <c r="H312" s="15"/>
    </row>
    <row r="313" spans="3:8" s="5" customFormat="1" ht="35.1" customHeight="1" x14ac:dyDescent="0.25">
      <c r="C313" s="13"/>
      <c r="D313" s="14"/>
      <c r="F313" s="15"/>
      <c r="G313" s="15"/>
      <c r="H313" s="15"/>
    </row>
    <row r="314" spans="3:8" s="5" customFormat="1" ht="35.1" customHeight="1" x14ac:dyDescent="0.25">
      <c r="C314" s="13"/>
      <c r="D314" s="14"/>
      <c r="F314" s="15"/>
      <c r="G314" s="15"/>
      <c r="H314" s="15"/>
    </row>
    <row r="315" spans="3:8" s="5" customFormat="1" ht="35.1" customHeight="1" x14ac:dyDescent="0.25">
      <c r="C315" s="13"/>
      <c r="D315" s="14"/>
      <c r="F315" s="15"/>
      <c r="G315" s="15"/>
      <c r="H315" s="15"/>
    </row>
    <row r="316" spans="3:8" s="5" customFormat="1" ht="35.1" customHeight="1" x14ac:dyDescent="0.25">
      <c r="C316" s="13"/>
      <c r="D316" s="14"/>
      <c r="F316" s="15"/>
      <c r="G316" s="15"/>
      <c r="H316" s="15"/>
    </row>
    <row r="317" spans="3:8" s="5" customFormat="1" ht="35.1" customHeight="1" x14ac:dyDescent="0.25">
      <c r="C317" s="13"/>
      <c r="D317" s="14"/>
      <c r="F317" s="15"/>
      <c r="G317" s="15"/>
      <c r="H317" s="15"/>
    </row>
    <row r="318" spans="3:8" s="5" customFormat="1" ht="35.1" customHeight="1" x14ac:dyDescent="0.25">
      <c r="C318" s="13"/>
      <c r="D318" s="14"/>
      <c r="F318" s="15"/>
      <c r="G318" s="15"/>
      <c r="H318" s="15"/>
    </row>
    <row r="319" spans="3:8" s="5" customFormat="1" ht="35.1" customHeight="1" x14ac:dyDescent="0.25">
      <c r="C319" s="13"/>
      <c r="D319" s="14"/>
      <c r="F319" s="15"/>
      <c r="G319" s="15"/>
      <c r="H319" s="15"/>
    </row>
    <row r="320" spans="3:8" s="5" customFormat="1" ht="35.1" customHeight="1" x14ac:dyDescent="0.25">
      <c r="C320" s="13"/>
      <c r="D320" s="14"/>
      <c r="F320" s="15"/>
      <c r="G320" s="15"/>
      <c r="H320" s="15"/>
    </row>
    <row r="321" spans="3:8" s="5" customFormat="1" ht="35.1" customHeight="1" x14ac:dyDescent="0.25">
      <c r="C321" s="13"/>
      <c r="D321" s="14"/>
      <c r="F321" s="15"/>
      <c r="G321" s="15"/>
      <c r="H321" s="15"/>
    </row>
    <row r="322" spans="3:8" s="5" customFormat="1" ht="35.1" customHeight="1" x14ac:dyDescent="0.25">
      <c r="C322" s="13"/>
      <c r="D322" s="14"/>
      <c r="F322" s="15"/>
      <c r="G322" s="15"/>
      <c r="H322" s="15"/>
    </row>
    <row r="323" spans="3:8" s="5" customFormat="1" ht="35.1" customHeight="1" x14ac:dyDescent="0.25">
      <c r="C323" s="13"/>
      <c r="D323" s="14"/>
      <c r="F323" s="15"/>
      <c r="G323" s="15"/>
      <c r="H323" s="15"/>
    </row>
    <row r="324" spans="3:8" s="5" customFormat="1" ht="35.1" customHeight="1" x14ac:dyDescent="0.25">
      <c r="C324" s="13"/>
      <c r="D324" s="14"/>
      <c r="F324" s="15"/>
      <c r="G324" s="15"/>
      <c r="H324" s="15"/>
    </row>
    <row r="325" spans="3:8" s="5" customFormat="1" ht="35.1" customHeight="1" x14ac:dyDescent="0.25">
      <c r="C325" s="13"/>
      <c r="D325" s="14"/>
      <c r="F325" s="15"/>
      <c r="G325" s="15"/>
      <c r="H325" s="15"/>
    </row>
    <row r="326" spans="3:8" s="5" customFormat="1" ht="35.1" customHeight="1" x14ac:dyDescent="0.25">
      <c r="C326" s="13"/>
      <c r="D326" s="14"/>
      <c r="F326" s="15"/>
      <c r="G326" s="15"/>
      <c r="H326" s="15"/>
    </row>
    <row r="327" spans="3:8" s="5" customFormat="1" ht="35.1" customHeight="1" x14ac:dyDescent="0.25">
      <c r="C327" s="13"/>
      <c r="D327" s="14"/>
      <c r="F327" s="15"/>
      <c r="G327" s="15"/>
      <c r="H327" s="15"/>
    </row>
    <row r="328" spans="3:8" s="5" customFormat="1" ht="35.1" customHeight="1" x14ac:dyDescent="0.25">
      <c r="C328" s="13"/>
      <c r="D328" s="14"/>
      <c r="F328" s="15"/>
      <c r="G328" s="15"/>
      <c r="H328" s="15"/>
    </row>
    <row r="329" spans="3:8" s="5" customFormat="1" ht="35.1" customHeight="1" x14ac:dyDescent="0.25">
      <c r="C329" s="13"/>
      <c r="D329" s="14"/>
      <c r="F329" s="15"/>
      <c r="G329" s="15"/>
      <c r="H329" s="15"/>
    </row>
    <row r="330" spans="3:8" s="5" customFormat="1" ht="35.1" customHeight="1" x14ac:dyDescent="0.25">
      <c r="C330" s="13"/>
      <c r="D330" s="14"/>
      <c r="F330" s="15"/>
      <c r="G330" s="15"/>
      <c r="H330" s="15"/>
    </row>
    <row r="331" spans="3:8" s="5" customFormat="1" ht="35.1" customHeight="1" x14ac:dyDescent="0.25">
      <c r="C331" s="13"/>
      <c r="D331" s="14"/>
      <c r="F331" s="15"/>
      <c r="G331" s="15"/>
      <c r="H331" s="15"/>
    </row>
    <row r="332" spans="3:8" s="5" customFormat="1" ht="35.1" customHeight="1" x14ac:dyDescent="0.25">
      <c r="C332" s="13"/>
      <c r="D332" s="14"/>
      <c r="F332" s="15"/>
      <c r="G332" s="15"/>
      <c r="H332" s="15"/>
    </row>
    <row r="333" spans="3:8" s="5" customFormat="1" ht="35.1" customHeight="1" x14ac:dyDescent="0.25">
      <c r="C333" s="13"/>
      <c r="D333" s="14"/>
      <c r="F333" s="15"/>
      <c r="G333" s="15"/>
      <c r="H333" s="15"/>
    </row>
    <row r="334" spans="3:8" s="5" customFormat="1" ht="35.1" customHeight="1" x14ac:dyDescent="0.25">
      <c r="C334" s="13"/>
      <c r="D334" s="14"/>
      <c r="F334" s="15"/>
      <c r="G334" s="15"/>
      <c r="H334" s="15"/>
    </row>
    <row r="335" spans="3:8" s="5" customFormat="1" ht="35.1" customHeight="1" x14ac:dyDescent="0.25">
      <c r="C335" s="13"/>
      <c r="D335" s="14"/>
      <c r="F335" s="15"/>
      <c r="G335" s="15"/>
      <c r="H335" s="15"/>
    </row>
    <row r="336" spans="3:8" s="5" customFormat="1" ht="35.1" customHeight="1" x14ac:dyDescent="0.25">
      <c r="C336" s="13"/>
      <c r="D336" s="14"/>
      <c r="F336" s="15"/>
      <c r="G336" s="15"/>
      <c r="H336" s="15"/>
    </row>
    <row r="337" spans="3:8" s="5" customFormat="1" ht="35.1" customHeight="1" x14ac:dyDescent="0.25">
      <c r="C337" s="13"/>
      <c r="D337" s="14"/>
      <c r="F337" s="15"/>
      <c r="G337" s="15"/>
      <c r="H337" s="15"/>
    </row>
    <row r="338" spans="3:8" s="5" customFormat="1" ht="35.1" customHeight="1" x14ac:dyDescent="0.25">
      <c r="C338" s="13"/>
      <c r="D338" s="14"/>
      <c r="F338" s="15"/>
      <c r="G338" s="15"/>
      <c r="H338" s="15"/>
    </row>
    <row r="339" spans="3:8" s="5" customFormat="1" ht="35.1" customHeight="1" x14ac:dyDescent="0.25">
      <c r="C339" s="13"/>
      <c r="D339" s="14"/>
      <c r="F339" s="15"/>
      <c r="G339" s="15"/>
      <c r="H339" s="15"/>
    </row>
    <row r="340" spans="3:8" s="5" customFormat="1" ht="35.1" customHeight="1" x14ac:dyDescent="0.25">
      <c r="C340" s="13"/>
      <c r="D340" s="14"/>
      <c r="F340" s="15"/>
      <c r="G340" s="15"/>
      <c r="H340" s="15"/>
    </row>
    <row r="341" spans="3:8" s="5" customFormat="1" ht="35.1" customHeight="1" x14ac:dyDescent="0.25">
      <c r="C341" s="13"/>
      <c r="D341" s="14"/>
      <c r="F341" s="15"/>
      <c r="G341" s="15"/>
      <c r="H341" s="15"/>
    </row>
    <row r="342" spans="3:8" s="5" customFormat="1" ht="35.1" customHeight="1" x14ac:dyDescent="0.25">
      <c r="C342" s="13"/>
      <c r="D342" s="14"/>
      <c r="F342" s="15"/>
      <c r="G342" s="15"/>
      <c r="H342" s="15"/>
    </row>
    <row r="343" spans="3:8" s="5" customFormat="1" ht="35.1" customHeight="1" x14ac:dyDescent="0.25">
      <c r="C343" s="13"/>
      <c r="D343" s="14"/>
      <c r="F343" s="15"/>
      <c r="G343" s="15"/>
      <c r="H343" s="15"/>
    </row>
    <row r="344" spans="3:8" s="5" customFormat="1" ht="35.1" customHeight="1" x14ac:dyDescent="0.25">
      <c r="C344" s="13"/>
      <c r="D344" s="14"/>
      <c r="F344" s="15"/>
      <c r="G344" s="15"/>
      <c r="H344" s="15"/>
    </row>
    <row r="345" spans="3:8" s="5" customFormat="1" ht="35.1" customHeight="1" x14ac:dyDescent="0.25">
      <c r="C345" s="13"/>
      <c r="D345" s="14"/>
      <c r="F345" s="15"/>
      <c r="G345" s="15"/>
      <c r="H345" s="15"/>
    </row>
    <row r="346" spans="3:8" s="5" customFormat="1" ht="35.1" customHeight="1" x14ac:dyDescent="0.25">
      <c r="C346" s="13"/>
      <c r="D346" s="14"/>
      <c r="F346" s="15"/>
      <c r="G346" s="15"/>
      <c r="H346" s="15"/>
    </row>
    <row r="347" spans="3:8" s="5" customFormat="1" ht="35.1" customHeight="1" x14ac:dyDescent="0.25">
      <c r="C347" s="13"/>
      <c r="D347" s="14"/>
      <c r="F347" s="15"/>
      <c r="G347" s="15"/>
      <c r="H347" s="15"/>
    </row>
    <row r="348" spans="3:8" s="5" customFormat="1" ht="35.1" customHeight="1" x14ac:dyDescent="0.25">
      <c r="C348" s="13"/>
      <c r="D348" s="14"/>
      <c r="F348" s="15"/>
      <c r="G348" s="15"/>
      <c r="H348" s="15"/>
    </row>
    <row r="349" spans="3:8" s="5" customFormat="1" ht="35.1" customHeight="1" x14ac:dyDescent="0.25">
      <c r="C349" s="13"/>
      <c r="D349" s="14"/>
      <c r="F349" s="15"/>
      <c r="G349" s="15"/>
      <c r="H349" s="15"/>
    </row>
    <row r="350" spans="3:8" s="5" customFormat="1" ht="35.1" customHeight="1" x14ac:dyDescent="0.25">
      <c r="C350" s="13"/>
      <c r="D350" s="14"/>
      <c r="F350" s="15"/>
      <c r="G350" s="15"/>
      <c r="H350" s="15"/>
    </row>
    <row r="351" spans="3:8" s="5" customFormat="1" ht="35.1" customHeight="1" x14ac:dyDescent="0.25">
      <c r="C351" s="13"/>
      <c r="D351" s="14"/>
      <c r="F351" s="15"/>
      <c r="G351" s="15"/>
      <c r="H351" s="15"/>
    </row>
    <row r="352" spans="3:8" s="5" customFormat="1" ht="35.1" customHeight="1" x14ac:dyDescent="0.25">
      <c r="C352" s="13"/>
      <c r="D352" s="14"/>
      <c r="F352" s="15"/>
      <c r="G352" s="15"/>
      <c r="H352" s="15"/>
    </row>
    <row r="353" spans="3:8" s="5" customFormat="1" ht="35.1" customHeight="1" x14ac:dyDescent="0.25">
      <c r="C353" s="13"/>
      <c r="D353" s="14"/>
      <c r="F353" s="15"/>
      <c r="G353" s="15"/>
      <c r="H353" s="15"/>
    </row>
    <row r="354" spans="3:8" s="5" customFormat="1" ht="35.1" customHeight="1" x14ac:dyDescent="0.25">
      <c r="C354" s="13"/>
      <c r="D354" s="14"/>
      <c r="F354" s="15"/>
      <c r="G354" s="15"/>
      <c r="H354" s="15"/>
    </row>
    <row r="355" spans="3:8" s="5" customFormat="1" ht="35.1" customHeight="1" x14ac:dyDescent="0.25">
      <c r="C355" s="13"/>
      <c r="D355" s="14"/>
      <c r="F355" s="15"/>
      <c r="G355" s="15"/>
      <c r="H355" s="15"/>
    </row>
    <row r="356" spans="3:8" s="5" customFormat="1" ht="35.1" customHeight="1" x14ac:dyDescent="0.25">
      <c r="C356" s="13"/>
      <c r="D356" s="14"/>
      <c r="F356" s="15"/>
      <c r="G356" s="15"/>
      <c r="H356" s="15"/>
    </row>
    <row r="357" spans="3:8" s="5" customFormat="1" ht="35.1" customHeight="1" x14ac:dyDescent="0.25">
      <c r="C357" s="13"/>
      <c r="D357" s="14"/>
      <c r="F357" s="15"/>
      <c r="G357" s="15"/>
      <c r="H357" s="15"/>
    </row>
    <row r="358" spans="3:8" s="5" customFormat="1" ht="35.1" customHeight="1" x14ac:dyDescent="0.25">
      <c r="C358" s="13"/>
      <c r="D358" s="14"/>
      <c r="F358" s="15"/>
      <c r="G358" s="15"/>
      <c r="H358" s="15"/>
    </row>
    <row r="359" spans="3:8" s="5" customFormat="1" ht="35.1" customHeight="1" x14ac:dyDescent="0.25">
      <c r="C359" s="13"/>
      <c r="D359" s="14"/>
      <c r="F359" s="15"/>
      <c r="G359" s="15"/>
      <c r="H359" s="15"/>
    </row>
    <row r="360" spans="3:8" s="5" customFormat="1" ht="35.1" customHeight="1" x14ac:dyDescent="0.25">
      <c r="C360" s="13"/>
      <c r="D360" s="14"/>
      <c r="F360" s="15"/>
      <c r="G360" s="15"/>
      <c r="H360" s="15"/>
    </row>
    <row r="361" spans="3:8" s="5" customFormat="1" ht="35.1" customHeight="1" x14ac:dyDescent="0.25">
      <c r="C361" s="13"/>
      <c r="D361" s="14"/>
      <c r="F361" s="15"/>
      <c r="G361" s="15"/>
      <c r="H361" s="15"/>
    </row>
    <row r="362" spans="3:8" s="5" customFormat="1" ht="35.1" customHeight="1" x14ac:dyDescent="0.25">
      <c r="C362" s="13"/>
      <c r="D362" s="14"/>
      <c r="F362" s="15"/>
      <c r="G362" s="15"/>
      <c r="H362" s="15"/>
    </row>
    <row r="363" spans="3:8" s="5" customFormat="1" ht="35.1" customHeight="1" x14ac:dyDescent="0.25">
      <c r="C363" s="13"/>
      <c r="D363" s="14"/>
      <c r="F363" s="15"/>
      <c r="G363" s="15"/>
      <c r="H363" s="15"/>
    </row>
    <row r="364" spans="3:8" s="5" customFormat="1" ht="35.1" customHeight="1" x14ac:dyDescent="0.25">
      <c r="C364" s="13"/>
      <c r="D364" s="14"/>
      <c r="F364" s="15"/>
      <c r="G364" s="15"/>
      <c r="H364" s="15"/>
    </row>
    <row r="365" spans="3:8" s="5" customFormat="1" ht="35.1" customHeight="1" x14ac:dyDescent="0.25">
      <c r="C365" s="13"/>
      <c r="D365" s="14"/>
      <c r="F365" s="15"/>
      <c r="G365" s="15"/>
      <c r="H365" s="15"/>
    </row>
    <row r="366" spans="3:8" s="5" customFormat="1" ht="35.1" customHeight="1" x14ac:dyDescent="0.25">
      <c r="C366" s="13"/>
      <c r="D366" s="14"/>
      <c r="F366" s="15"/>
      <c r="G366" s="15"/>
      <c r="H366" s="15"/>
    </row>
    <row r="367" spans="3:8" s="5" customFormat="1" ht="35.1" customHeight="1" x14ac:dyDescent="0.25">
      <c r="C367" s="13"/>
      <c r="D367" s="14"/>
      <c r="F367" s="15"/>
      <c r="G367" s="15"/>
      <c r="H367" s="15"/>
    </row>
    <row r="368" spans="3:8" s="5" customFormat="1" ht="35.1" customHeight="1" x14ac:dyDescent="0.25">
      <c r="C368" s="13"/>
      <c r="D368" s="14"/>
      <c r="F368" s="15"/>
      <c r="G368" s="15"/>
      <c r="H368" s="15"/>
    </row>
    <row r="369" spans="3:8" s="5" customFormat="1" ht="35.1" customHeight="1" x14ac:dyDescent="0.25">
      <c r="C369" s="13"/>
      <c r="D369" s="14"/>
      <c r="F369" s="15"/>
      <c r="G369" s="15"/>
      <c r="H369" s="15"/>
    </row>
    <row r="370" spans="3:8" s="5" customFormat="1" ht="35.1" customHeight="1" x14ac:dyDescent="0.25">
      <c r="C370" s="13"/>
      <c r="D370" s="14"/>
      <c r="F370" s="15"/>
      <c r="G370" s="15"/>
      <c r="H370" s="15"/>
    </row>
    <row r="371" spans="3:8" s="5" customFormat="1" ht="35.1" customHeight="1" x14ac:dyDescent="0.25">
      <c r="C371" s="13"/>
      <c r="D371" s="14"/>
      <c r="F371" s="15"/>
      <c r="G371" s="15"/>
      <c r="H371" s="15"/>
    </row>
    <row r="372" spans="3:8" s="5" customFormat="1" ht="35.1" customHeight="1" x14ac:dyDescent="0.25">
      <c r="C372" s="13"/>
      <c r="D372" s="14"/>
      <c r="F372" s="15"/>
      <c r="G372" s="15"/>
      <c r="H372" s="15"/>
    </row>
    <row r="373" spans="3:8" s="5" customFormat="1" ht="35.1" customHeight="1" x14ac:dyDescent="0.25">
      <c r="C373" s="13"/>
      <c r="D373" s="14"/>
      <c r="F373" s="15"/>
      <c r="G373" s="15"/>
      <c r="H373" s="15"/>
    </row>
    <row r="374" spans="3:8" s="5" customFormat="1" ht="35.1" customHeight="1" x14ac:dyDescent="0.25">
      <c r="C374" s="13"/>
      <c r="D374" s="14"/>
      <c r="F374" s="15"/>
      <c r="G374" s="15"/>
      <c r="H374" s="15"/>
    </row>
    <row r="375" spans="3:8" s="5" customFormat="1" ht="35.1" customHeight="1" x14ac:dyDescent="0.25">
      <c r="C375" s="13"/>
      <c r="D375" s="14"/>
      <c r="F375" s="15"/>
      <c r="G375" s="15"/>
      <c r="H375" s="15"/>
    </row>
    <row r="376" spans="3:8" s="5" customFormat="1" ht="35.1" customHeight="1" x14ac:dyDescent="0.25">
      <c r="C376" s="13"/>
      <c r="D376" s="14"/>
      <c r="F376" s="15"/>
      <c r="G376" s="15"/>
      <c r="H376" s="15"/>
    </row>
    <row r="377" spans="3:8" s="5" customFormat="1" ht="35.1" customHeight="1" x14ac:dyDescent="0.25">
      <c r="C377" s="13"/>
      <c r="D377" s="14"/>
      <c r="F377" s="15"/>
      <c r="G377" s="15"/>
      <c r="H377" s="15"/>
    </row>
    <row r="378" spans="3:8" s="5" customFormat="1" ht="35.1" customHeight="1" x14ac:dyDescent="0.25">
      <c r="C378" s="13"/>
      <c r="D378" s="14"/>
      <c r="F378" s="15"/>
      <c r="G378" s="15"/>
      <c r="H378" s="15"/>
    </row>
    <row r="379" spans="3:8" s="5" customFormat="1" ht="35.1" customHeight="1" x14ac:dyDescent="0.25">
      <c r="C379" s="13"/>
      <c r="D379" s="14"/>
      <c r="F379" s="15"/>
      <c r="G379" s="15"/>
      <c r="H379" s="15"/>
    </row>
    <row r="380" spans="3:8" s="5" customFormat="1" ht="35.1" customHeight="1" x14ac:dyDescent="0.25">
      <c r="C380" s="13"/>
      <c r="D380" s="14"/>
      <c r="F380" s="15"/>
      <c r="G380" s="15"/>
      <c r="H380" s="15"/>
    </row>
    <row r="381" spans="3:8" s="5" customFormat="1" ht="35.1" customHeight="1" x14ac:dyDescent="0.25">
      <c r="C381" s="13"/>
      <c r="D381" s="14"/>
      <c r="F381" s="15"/>
      <c r="G381" s="15"/>
      <c r="H381" s="15"/>
    </row>
    <row r="382" spans="3:8" s="5" customFormat="1" ht="35.1" customHeight="1" x14ac:dyDescent="0.25">
      <c r="C382" s="13"/>
      <c r="D382" s="14"/>
      <c r="F382" s="15"/>
      <c r="G382" s="15"/>
      <c r="H382" s="15"/>
    </row>
    <row r="383" spans="3:8" s="5" customFormat="1" ht="35.1" customHeight="1" x14ac:dyDescent="0.25">
      <c r="C383" s="13"/>
      <c r="D383" s="14"/>
      <c r="F383" s="15"/>
      <c r="G383" s="15"/>
      <c r="H383" s="15"/>
    </row>
    <row r="384" spans="3:8" s="5" customFormat="1" ht="35.1" customHeight="1" x14ac:dyDescent="0.25">
      <c r="C384" s="13"/>
      <c r="D384" s="14"/>
      <c r="F384" s="15"/>
      <c r="G384" s="15"/>
      <c r="H384" s="15"/>
    </row>
    <row r="385" spans="3:8" s="5" customFormat="1" ht="35.1" customHeight="1" x14ac:dyDescent="0.25">
      <c r="C385" s="13"/>
      <c r="D385" s="14"/>
      <c r="F385" s="15"/>
      <c r="G385" s="15"/>
      <c r="H385" s="15"/>
    </row>
    <row r="386" spans="3:8" s="5" customFormat="1" ht="35.1" customHeight="1" x14ac:dyDescent="0.25">
      <c r="C386" s="13"/>
      <c r="D386" s="14"/>
      <c r="F386" s="15"/>
      <c r="G386" s="15"/>
      <c r="H386" s="15"/>
    </row>
    <row r="387" spans="3:8" s="5" customFormat="1" ht="35.1" customHeight="1" x14ac:dyDescent="0.25">
      <c r="C387" s="13"/>
      <c r="D387" s="14"/>
      <c r="F387" s="15"/>
      <c r="G387" s="15"/>
      <c r="H387" s="15"/>
    </row>
    <row r="388" spans="3:8" s="5" customFormat="1" ht="35.1" customHeight="1" x14ac:dyDescent="0.25">
      <c r="C388" s="13"/>
      <c r="D388" s="14"/>
      <c r="F388" s="15"/>
      <c r="G388" s="15"/>
      <c r="H388" s="15"/>
    </row>
    <row r="389" spans="3:8" s="5" customFormat="1" ht="35.1" customHeight="1" x14ac:dyDescent="0.25">
      <c r="C389" s="13"/>
      <c r="D389" s="14"/>
      <c r="F389" s="15"/>
      <c r="G389" s="15"/>
      <c r="H389" s="15"/>
    </row>
    <row r="390" spans="3:8" s="5" customFormat="1" ht="35.1" customHeight="1" x14ac:dyDescent="0.25">
      <c r="C390" s="13"/>
      <c r="D390" s="14"/>
      <c r="F390" s="15"/>
      <c r="G390" s="15"/>
      <c r="H390" s="15"/>
    </row>
    <row r="391" spans="3:8" s="5" customFormat="1" ht="35.1" customHeight="1" x14ac:dyDescent="0.25">
      <c r="C391" s="13"/>
      <c r="D391" s="14"/>
      <c r="F391" s="15"/>
      <c r="G391" s="15"/>
      <c r="H391" s="15"/>
    </row>
    <row r="392" spans="3:8" s="5" customFormat="1" ht="35.1" customHeight="1" x14ac:dyDescent="0.25">
      <c r="C392" s="13"/>
      <c r="D392" s="14"/>
      <c r="F392" s="15"/>
      <c r="G392" s="15"/>
      <c r="H392" s="15"/>
    </row>
    <row r="393" spans="3:8" s="5" customFormat="1" ht="35.1" customHeight="1" x14ac:dyDescent="0.25">
      <c r="C393" s="13"/>
      <c r="D393" s="14"/>
      <c r="F393" s="15"/>
      <c r="G393" s="15"/>
      <c r="H393" s="15"/>
    </row>
    <row r="394" spans="3:8" s="5" customFormat="1" ht="35.1" customHeight="1" x14ac:dyDescent="0.25">
      <c r="C394" s="13"/>
      <c r="D394" s="14"/>
      <c r="F394" s="15"/>
      <c r="G394" s="15"/>
      <c r="H394" s="15"/>
    </row>
    <row r="395" spans="3:8" s="5" customFormat="1" ht="35.1" customHeight="1" x14ac:dyDescent="0.25">
      <c r="C395" s="13"/>
      <c r="D395" s="14"/>
      <c r="F395" s="15"/>
      <c r="G395" s="15"/>
      <c r="H395" s="15"/>
    </row>
    <row r="396" spans="3:8" s="5" customFormat="1" ht="35.1" customHeight="1" x14ac:dyDescent="0.25">
      <c r="C396" s="13"/>
      <c r="D396" s="14"/>
      <c r="F396" s="15"/>
      <c r="G396" s="15"/>
      <c r="H396" s="15"/>
    </row>
    <row r="397" spans="3:8" s="5" customFormat="1" ht="35.1" customHeight="1" x14ac:dyDescent="0.25">
      <c r="C397" s="13"/>
      <c r="D397" s="14"/>
      <c r="F397" s="15"/>
      <c r="G397" s="15"/>
      <c r="H397" s="15"/>
    </row>
    <row r="398" spans="3:8" s="5" customFormat="1" ht="35.1" customHeight="1" x14ac:dyDescent="0.25">
      <c r="C398" s="13"/>
      <c r="D398" s="14"/>
      <c r="F398" s="15"/>
      <c r="G398" s="15"/>
      <c r="H398" s="15"/>
    </row>
    <row r="399" spans="3:8" s="5" customFormat="1" ht="35.1" customHeight="1" x14ac:dyDescent="0.25">
      <c r="C399" s="13"/>
      <c r="D399" s="14"/>
      <c r="F399" s="15"/>
      <c r="G399" s="15"/>
      <c r="H399" s="15"/>
    </row>
    <row r="400" spans="3:8" s="5" customFormat="1" ht="35.1" customHeight="1" x14ac:dyDescent="0.25">
      <c r="C400" s="13"/>
      <c r="D400" s="14"/>
      <c r="F400" s="15"/>
      <c r="G400" s="15"/>
      <c r="H400" s="15"/>
    </row>
    <row r="401" spans="3:8" s="5" customFormat="1" ht="35.1" customHeight="1" x14ac:dyDescent="0.25">
      <c r="C401" s="13"/>
      <c r="D401" s="14"/>
      <c r="F401" s="15"/>
      <c r="G401" s="15"/>
      <c r="H401" s="15"/>
    </row>
    <row r="402" spans="3:8" s="5" customFormat="1" ht="35.1" customHeight="1" x14ac:dyDescent="0.25">
      <c r="C402" s="13"/>
      <c r="D402" s="14"/>
      <c r="F402" s="15"/>
      <c r="G402" s="15"/>
      <c r="H402" s="15"/>
    </row>
    <row r="403" spans="3:8" s="5" customFormat="1" ht="35.1" customHeight="1" x14ac:dyDescent="0.25">
      <c r="C403" s="13"/>
      <c r="D403" s="14"/>
      <c r="F403" s="15"/>
      <c r="G403" s="15"/>
      <c r="H403" s="15"/>
    </row>
    <row r="404" spans="3:8" s="5" customFormat="1" ht="35.1" customHeight="1" x14ac:dyDescent="0.25">
      <c r="C404" s="13"/>
      <c r="D404" s="14"/>
      <c r="F404" s="15"/>
      <c r="G404" s="15"/>
      <c r="H404" s="15"/>
    </row>
    <row r="405" spans="3:8" s="5" customFormat="1" ht="35.1" customHeight="1" x14ac:dyDescent="0.25">
      <c r="C405" s="13"/>
      <c r="D405" s="14"/>
      <c r="F405" s="15"/>
      <c r="G405" s="15"/>
      <c r="H405" s="15"/>
    </row>
    <row r="406" spans="3:8" s="5" customFormat="1" ht="35.1" customHeight="1" x14ac:dyDescent="0.25">
      <c r="C406" s="13"/>
      <c r="D406" s="14"/>
      <c r="F406" s="15"/>
      <c r="G406" s="15"/>
      <c r="H406" s="15"/>
    </row>
    <row r="407" spans="3:8" s="5" customFormat="1" ht="35.1" customHeight="1" x14ac:dyDescent="0.25">
      <c r="C407" s="13"/>
      <c r="D407" s="14"/>
      <c r="F407" s="15"/>
      <c r="G407" s="15"/>
      <c r="H407" s="15"/>
    </row>
    <row r="408" spans="3:8" s="5" customFormat="1" ht="35.1" customHeight="1" x14ac:dyDescent="0.25">
      <c r="C408" s="13"/>
      <c r="D408" s="14"/>
      <c r="F408" s="15"/>
      <c r="G408" s="15"/>
      <c r="H408" s="15"/>
    </row>
    <row r="409" spans="3:8" s="5" customFormat="1" ht="35.1" customHeight="1" x14ac:dyDescent="0.25">
      <c r="C409" s="13"/>
      <c r="D409" s="14"/>
      <c r="F409" s="15"/>
      <c r="G409" s="15"/>
      <c r="H409" s="15"/>
    </row>
    <row r="410" spans="3:8" s="5" customFormat="1" ht="35.1" customHeight="1" x14ac:dyDescent="0.25">
      <c r="C410" s="13"/>
      <c r="D410" s="14"/>
      <c r="F410" s="15"/>
      <c r="G410" s="15"/>
      <c r="H410" s="15"/>
    </row>
    <row r="411" spans="3:8" s="5" customFormat="1" ht="35.1" customHeight="1" x14ac:dyDescent="0.25">
      <c r="C411" s="13"/>
      <c r="D411" s="14"/>
      <c r="F411" s="15"/>
      <c r="G411" s="15"/>
      <c r="H411" s="15"/>
    </row>
    <row r="412" spans="3:8" s="5" customFormat="1" ht="35.1" customHeight="1" x14ac:dyDescent="0.25">
      <c r="C412" s="13"/>
      <c r="D412" s="14"/>
      <c r="F412" s="15"/>
      <c r="G412" s="15"/>
      <c r="H412" s="15"/>
    </row>
    <row r="413" spans="3:8" s="5" customFormat="1" ht="35.1" customHeight="1" x14ac:dyDescent="0.25">
      <c r="C413" s="13"/>
      <c r="D413" s="14"/>
      <c r="F413" s="15"/>
      <c r="G413" s="15"/>
      <c r="H413" s="15"/>
    </row>
    <row r="414" spans="3:8" s="5" customFormat="1" ht="35.1" customHeight="1" x14ac:dyDescent="0.25">
      <c r="C414" s="13"/>
      <c r="D414" s="14"/>
      <c r="F414" s="15"/>
      <c r="G414" s="15"/>
      <c r="H414" s="15"/>
    </row>
    <row r="415" spans="3:8" s="5" customFormat="1" ht="35.1" customHeight="1" x14ac:dyDescent="0.25">
      <c r="C415" s="13"/>
      <c r="D415" s="14"/>
      <c r="F415" s="15"/>
      <c r="G415" s="15"/>
      <c r="H415" s="15"/>
    </row>
    <row r="416" spans="3:8" s="5" customFormat="1" ht="35.1" customHeight="1" x14ac:dyDescent="0.25">
      <c r="C416" s="13"/>
      <c r="D416" s="14"/>
      <c r="F416" s="15"/>
      <c r="G416" s="15"/>
      <c r="H416" s="15"/>
    </row>
    <row r="417" spans="3:8" s="5" customFormat="1" ht="35.1" customHeight="1" x14ac:dyDescent="0.25">
      <c r="C417" s="13"/>
      <c r="D417" s="14"/>
      <c r="F417" s="15"/>
      <c r="G417" s="15"/>
      <c r="H417" s="15"/>
    </row>
    <row r="418" spans="3:8" s="5" customFormat="1" ht="35.1" customHeight="1" x14ac:dyDescent="0.25">
      <c r="C418" s="13"/>
      <c r="D418" s="14"/>
      <c r="F418" s="15"/>
      <c r="G418" s="15"/>
      <c r="H418" s="15"/>
    </row>
    <row r="419" spans="3:8" s="5" customFormat="1" ht="35.1" customHeight="1" x14ac:dyDescent="0.25">
      <c r="C419" s="13"/>
      <c r="D419" s="14"/>
      <c r="F419" s="15"/>
      <c r="G419" s="15"/>
      <c r="H419" s="15"/>
    </row>
    <row r="420" spans="3:8" s="5" customFormat="1" ht="35.1" customHeight="1" x14ac:dyDescent="0.25">
      <c r="C420" s="13"/>
      <c r="D420" s="14"/>
      <c r="F420" s="15"/>
      <c r="G420" s="15"/>
      <c r="H420" s="15"/>
    </row>
    <row r="421" spans="3:8" s="5" customFormat="1" ht="35.1" customHeight="1" x14ac:dyDescent="0.25">
      <c r="C421" s="13"/>
      <c r="D421" s="14"/>
      <c r="F421" s="15"/>
      <c r="G421" s="15"/>
      <c r="H421" s="15"/>
    </row>
    <row r="422" spans="3:8" s="5" customFormat="1" ht="35.1" customHeight="1" x14ac:dyDescent="0.25">
      <c r="C422" s="13"/>
      <c r="D422" s="14"/>
      <c r="F422" s="15"/>
      <c r="G422" s="15"/>
      <c r="H422" s="15"/>
    </row>
    <row r="423" spans="3:8" s="5" customFormat="1" ht="35.1" customHeight="1" x14ac:dyDescent="0.25">
      <c r="C423" s="13"/>
      <c r="D423" s="14"/>
      <c r="F423" s="15"/>
      <c r="G423" s="15"/>
      <c r="H423" s="15"/>
    </row>
    <row r="424" spans="3:8" s="5" customFormat="1" ht="35.1" customHeight="1" x14ac:dyDescent="0.25">
      <c r="C424" s="13"/>
      <c r="D424" s="14"/>
      <c r="F424" s="15"/>
      <c r="G424" s="15"/>
      <c r="H424" s="15"/>
    </row>
    <row r="425" spans="3:8" s="5" customFormat="1" ht="35.1" customHeight="1" x14ac:dyDescent="0.25">
      <c r="C425" s="13"/>
      <c r="D425" s="14"/>
      <c r="F425" s="15"/>
      <c r="G425" s="15"/>
      <c r="H425" s="15"/>
    </row>
    <row r="426" spans="3:8" s="5" customFormat="1" ht="35.1" customHeight="1" x14ac:dyDescent="0.25">
      <c r="C426" s="13"/>
      <c r="D426" s="14"/>
      <c r="F426" s="15"/>
      <c r="G426" s="15"/>
      <c r="H426" s="15"/>
    </row>
    <row r="427" spans="3:8" s="5" customFormat="1" ht="35.1" customHeight="1" x14ac:dyDescent="0.25">
      <c r="C427" s="13"/>
      <c r="D427" s="14"/>
      <c r="F427" s="15"/>
      <c r="G427" s="15"/>
      <c r="H427" s="15"/>
    </row>
    <row r="428" spans="3:8" s="5" customFormat="1" ht="35.1" customHeight="1" x14ac:dyDescent="0.25">
      <c r="C428" s="13"/>
      <c r="D428" s="14"/>
      <c r="F428" s="15"/>
      <c r="G428" s="15"/>
      <c r="H428" s="15"/>
    </row>
    <row r="429" spans="3:8" s="5" customFormat="1" ht="35.1" customHeight="1" x14ac:dyDescent="0.25">
      <c r="C429" s="13"/>
      <c r="D429" s="14"/>
      <c r="F429" s="15"/>
      <c r="G429" s="15"/>
      <c r="H429" s="15"/>
    </row>
    <row r="430" spans="3:8" s="5" customFormat="1" ht="35.1" customHeight="1" x14ac:dyDescent="0.25">
      <c r="C430" s="13"/>
      <c r="D430" s="14"/>
      <c r="F430" s="15"/>
      <c r="G430" s="15"/>
      <c r="H430" s="15"/>
    </row>
    <row r="431" spans="3:8" s="5" customFormat="1" ht="35.1" customHeight="1" x14ac:dyDescent="0.25">
      <c r="C431" s="13"/>
      <c r="D431" s="14"/>
      <c r="F431" s="15"/>
      <c r="G431" s="15"/>
      <c r="H431" s="15"/>
    </row>
    <row r="432" spans="3:8" s="5" customFormat="1" ht="35.1" customHeight="1" x14ac:dyDescent="0.25">
      <c r="C432" s="13"/>
      <c r="D432" s="14"/>
      <c r="F432" s="15"/>
      <c r="G432" s="15"/>
      <c r="H432" s="15"/>
    </row>
    <row r="433" spans="3:8" s="5" customFormat="1" ht="35.1" customHeight="1" x14ac:dyDescent="0.25">
      <c r="C433" s="13"/>
      <c r="D433" s="14"/>
      <c r="F433" s="15"/>
      <c r="G433" s="15"/>
      <c r="H433" s="15"/>
    </row>
    <row r="434" spans="3:8" s="5" customFormat="1" ht="35.1" customHeight="1" x14ac:dyDescent="0.25">
      <c r="C434" s="13"/>
      <c r="D434" s="14"/>
      <c r="F434" s="15"/>
      <c r="G434" s="15"/>
      <c r="H434" s="15"/>
    </row>
    <row r="435" spans="3:8" s="5" customFormat="1" ht="35.1" customHeight="1" x14ac:dyDescent="0.25">
      <c r="C435" s="13"/>
      <c r="D435" s="14"/>
      <c r="F435" s="15"/>
      <c r="G435" s="15"/>
      <c r="H435" s="15"/>
    </row>
    <row r="436" spans="3:8" s="5" customFormat="1" ht="35.1" customHeight="1" x14ac:dyDescent="0.25">
      <c r="C436" s="13"/>
      <c r="D436" s="14"/>
      <c r="F436" s="15"/>
      <c r="G436" s="15"/>
      <c r="H436" s="15"/>
    </row>
    <row r="437" spans="3:8" s="5" customFormat="1" ht="35.1" customHeight="1" x14ac:dyDescent="0.25">
      <c r="C437" s="13"/>
      <c r="D437" s="14"/>
      <c r="F437" s="15"/>
      <c r="G437" s="15"/>
      <c r="H437" s="15"/>
    </row>
    <row r="438" spans="3:8" s="5" customFormat="1" ht="35.1" customHeight="1" x14ac:dyDescent="0.25">
      <c r="C438" s="13"/>
      <c r="D438" s="14"/>
      <c r="F438" s="15"/>
      <c r="G438" s="15"/>
      <c r="H438" s="15"/>
    </row>
    <row r="439" spans="3:8" s="5" customFormat="1" ht="35.1" customHeight="1" x14ac:dyDescent="0.25">
      <c r="C439" s="13"/>
      <c r="D439" s="14"/>
      <c r="F439" s="15"/>
      <c r="G439" s="15"/>
      <c r="H439" s="15"/>
    </row>
    <row r="440" spans="3:8" s="5" customFormat="1" ht="35.1" customHeight="1" x14ac:dyDescent="0.25">
      <c r="C440" s="13"/>
      <c r="D440" s="14"/>
      <c r="F440" s="15"/>
      <c r="G440" s="15"/>
      <c r="H440" s="15"/>
    </row>
    <row r="441" spans="3:8" s="5" customFormat="1" ht="35.1" customHeight="1" x14ac:dyDescent="0.25">
      <c r="C441" s="13"/>
      <c r="D441" s="14"/>
      <c r="F441" s="15"/>
      <c r="G441" s="15"/>
      <c r="H441" s="15"/>
    </row>
    <row r="442" spans="3:8" s="5" customFormat="1" ht="35.1" customHeight="1" x14ac:dyDescent="0.25">
      <c r="C442" s="13"/>
      <c r="D442" s="14"/>
      <c r="F442" s="15"/>
      <c r="G442" s="15"/>
      <c r="H442" s="15"/>
    </row>
    <row r="443" spans="3:8" s="5" customFormat="1" ht="35.1" customHeight="1" x14ac:dyDescent="0.25">
      <c r="C443" s="13"/>
      <c r="D443" s="14"/>
      <c r="F443" s="15"/>
      <c r="G443" s="15"/>
      <c r="H443" s="15"/>
    </row>
    <row r="444" spans="3:8" s="5" customFormat="1" ht="35.1" customHeight="1" x14ac:dyDescent="0.25">
      <c r="C444" s="13"/>
      <c r="D444" s="14"/>
      <c r="F444" s="15"/>
      <c r="G444" s="15"/>
      <c r="H444" s="15"/>
    </row>
    <row r="445" spans="3:8" s="5" customFormat="1" ht="35.1" customHeight="1" x14ac:dyDescent="0.25">
      <c r="C445" s="13"/>
      <c r="D445" s="14"/>
      <c r="F445" s="15"/>
      <c r="G445" s="15"/>
      <c r="H445" s="15"/>
    </row>
    <row r="446" spans="3:8" s="5" customFormat="1" ht="35.1" customHeight="1" x14ac:dyDescent="0.25">
      <c r="C446" s="13"/>
      <c r="D446" s="14"/>
      <c r="F446" s="15"/>
      <c r="G446" s="15"/>
      <c r="H446" s="15"/>
    </row>
    <row r="447" spans="3:8" s="5" customFormat="1" ht="35.1" customHeight="1" x14ac:dyDescent="0.25">
      <c r="C447" s="13"/>
      <c r="D447" s="14"/>
      <c r="F447" s="15"/>
      <c r="G447" s="15"/>
      <c r="H447" s="15"/>
    </row>
    <row r="448" spans="3:8" s="5" customFormat="1" ht="35.1" customHeight="1" x14ac:dyDescent="0.25">
      <c r="C448" s="13"/>
      <c r="D448" s="14"/>
      <c r="F448" s="15"/>
      <c r="G448" s="15"/>
      <c r="H448" s="15"/>
    </row>
    <row r="449" spans="3:8" s="5" customFormat="1" ht="35.1" customHeight="1" x14ac:dyDescent="0.25">
      <c r="C449" s="13"/>
      <c r="D449" s="14"/>
      <c r="F449" s="15"/>
      <c r="G449" s="15"/>
      <c r="H449" s="15"/>
    </row>
    <row r="450" spans="3:8" s="5" customFormat="1" ht="35.1" customHeight="1" x14ac:dyDescent="0.25">
      <c r="C450" s="13"/>
      <c r="D450" s="14"/>
      <c r="F450" s="15"/>
      <c r="G450" s="15"/>
      <c r="H450" s="15"/>
    </row>
    <row r="451" spans="3:8" s="5" customFormat="1" ht="35.1" customHeight="1" x14ac:dyDescent="0.25">
      <c r="C451" s="13"/>
      <c r="D451" s="14"/>
      <c r="F451" s="15"/>
      <c r="G451" s="15"/>
      <c r="H451" s="15"/>
    </row>
    <row r="452" spans="3:8" s="5" customFormat="1" ht="35.1" customHeight="1" x14ac:dyDescent="0.25">
      <c r="C452" s="13"/>
      <c r="D452" s="14"/>
      <c r="F452" s="15"/>
      <c r="G452" s="15"/>
      <c r="H452" s="15"/>
    </row>
  </sheetData>
  <mergeCells count="240">
    <mergeCell ref="D40:H40"/>
    <mergeCell ref="B117:C117"/>
    <mergeCell ref="B96:C96"/>
    <mergeCell ref="B104:C104"/>
    <mergeCell ref="D22:H22"/>
    <mergeCell ref="D23:H23"/>
    <mergeCell ref="D118:H118"/>
    <mergeCell ref="D129:H129"/>
    <mergeCell ref="D130:H130"/>
    <mergeCell ref="D80:H80"/>
    <mergeCell ref="D79:H79"/>
    <mergeCell ref="B88:C88"/>
    <mergeCell ref="D96:H96"/>
    <mergeCell ref="A102:K102"/>
    <mergeCell ref="D104:H104"/>
    <mergeCell ref="D69:H69"/>
    <mergeCell ref="D125:H125"/>
    <mergeCell ref="D77:H77"/>
    <mergeCell ref="D70:H70"/>
    <mergeCell ref="D37:H37"/>
    <mergeCell ref="B15:B17"/>
    <mergeCell ref="C15:C17"/>
    <mergeCell ref="D21:H21"/>
    <mergeCell ref="D78:H78"/>
    <mergeCell ref="A82:K82"/>
    <mergeCell ref="D84:H84"/>
    <mergeCell ref="D111:H111"/>
    <mergeCell ref="B73:C73"/>
    <mergeCell ref="B77:C77"/>
    <mergeCell ref="D106:H106"/>
    <mergeCell ref="A71:K71"/>
    <mergeCell ref="D97:H97"/>
    <mergeCell ref="A86:K86"/>
    <mergeCell ref="D88:H88"/>
    <mergeCell ref="D89:H89"/>
    <mergeCell ref="D107:H107"/>
    <mergeCell ref="D108:H108"/>
    <mergeCell ref="I61:M61"/>
    <mergeCell ref="A60:M60"/>
    <mergeCell ref="J15:J17"/>
    <mergeCell ref="A41:C41"/>
    <mergeCell ref="A33:M33"/>
    <mergeCell ref="A39:M39"/>
    <mergeCell ref="A54:M54"/>
    <mergeCell ref="D178:H178"/>
    <mergeCell ref="B172:C172"/>
    <mergeCell ref="D144:H144"/>
    <mergeCell ref="D141:H141"/>
    <mergeCell ref="D151:H151"/>
    <mergeCell ref="D155:H155"/>
    <mergeCell ref="D153:H153"/>
    <mergeCell ref="D138:H138"/>
    <mergeCell ref="D139:H139"/>
    <mergeCell ref="D140:H140"/>
    <mergeCell ref="D143:H143"/>
    <mergeCell ref="D142:H142"/>
    <mergeCell ref="A183:M183"/>
    <mergeCell ref="A171:M171"/>
    <mergeCell ref="A134:M134"/>
    <mergeCell ref="D148:H148"/>
    <mergeCell ref="D146:H146"/>
    <mergeCell ref="D147:H147"/>
    <mergeCell ref="D149:H149"/>
    <mergeCell ref="D150:H150"/>
    <mergeCell ref="D152:H152"/>
    <mergeCell ref="I172:M172"/>
    <mergeCell ref="A182:K182"/>
    <mergeCell ref="D179:H179"/>
    <mergeCell ref="D166:H166"/>
    <mergeCell ref="A170:K170"/>
    <mergeCell ref="B135:C135"/>
    <mergeCell ref="A157:M157"/>
    <mergeCell ref="D167:H167"/>
    <mergeCell ref="D154:H154"/>
    <mergeCell ref="D137:H137"/>
    <mergeCell ref="D168:H168"/>
    <mergeCell ref="A181:M181"/>
    <mergeCell ref="D172:H172"/>
    <mergeCell ref="D174:H174"/>
    <mergeCell ref="D173:H173"/>
    <mergeCell ref="E4:M4"/>
    <mergeCell ref="C5:D5"/>
    <mergeCell ref="E5:M5"/>
    <mergeCell ref="B28:C28"/>
    <mergeCell ref="D29:H29"/>
    <mergeCell ref="A32:K32"/>
    <mergeCell ref="D31:H31"/>
    <mergeCell ref="M15:M17"/>
    <mergeCell ref="D20:H20"/>
    <mergeCell ref="I15:I17"/>
    <mergeCell ref="K15:K17"/>
    <mergeCell ref="A26:K26"/>
    <mergeCell ref="I28:M28"/>
    <mergeCell ref="L15:L17"/>
    <mergeCell ref="G11:H11"/>
    <mergeCell ref="I11:J11"/>
    <mergeCell ref="A13:M13"/>
    <mergeCell ref="A12:M12"/>
    <mergeCell ref="A14:M14"/>
    <mergeCell ref="D15:H17"/>
    <mergeCell ref="A18:M18"/>
    <mergeCell ref="D19:H19"/>
    <mergeCell ref="I19:M19"/>
    <mergeCell ref="A15:A17"/>
    <mergeCell ref="D35:H35"/>
    <mergeCell ref="D42:H42"/>
    <mergeCell ref="B66:C66"/>
    <mergeCell ref="A65:M65"/>
    <mergeCell ref="I96:M96"/>
    <mergeCell ref="I88:M88"/>
    <mergeCell ref="C6:D6"/>
    <mergeCell ref="A7:M7"/>
    <mergeCell ref="A8:B11"/>
    <mergeCell ref="C8:F11"/>
    <mergeCell ref="G8:H8"/>
    <mergeCell ref="E6:M6"/>
    <mergeCell ref="A1:B6"/>
    <mergeCell ref="I8:J8"/>
    <mergeCell ref="G9:H9"/>
    <mergeCell ref="I9:J9"/>
    <mergeCell ref="G10:H10"/>
    <mergeCell ref="C1:M1"/>
    <mergeCell ref="C2:D2"/>
    <mergeCell ref="E2:M2"/>
    <mergeCell ref="C3:D3"/>
    <mergeCell ref="E3:M3"/>
    <mergeCell ref="C4:D4"/>
    <mergeCell ref="I10:J10"/>
    <mergeCell ref="D74:H74"/>
    <mergeCell ref="D61:H61"/>
    <mergeCell ref="D90:H90"/>
    <mergeCell ref="A133:K133"/>
    <mergeCell ref="I165:M165"/>
    <mergeCell ref="A156:K156"/>
    <mergeCell ref="D160:H160"/>
    <mergeCell ref="D161:H161"/>
    <mergeCell ref="D162:H162"/>
    <mergeCell ref="B165:C165"/>
    <mergeCell ref="A164:M164"/>
    <mergeCell ref="A163:K163"/>
    <mergeCell ref="D165:H165"/>
    <mergeCell ref="D159:H159"/>
    <mergeCell ref="I159:M159"/>
    <mergeCell ref="B159:C159"/>
    <mergeCell ref="A158:M158"/>
    <mergeCell ref="D136:H136"/>
    <mergeCell ref="D135:H135"/>
    <mergeCell ref="D131:H131"/>
    <mergeCell ref="I135:M135"/>
    <mergeCell ref="I41:M41"/>
    <mergeCell ref="D41:H41"/>
    <mergeCell ref="B55:C55"/>
    <mergeCell ref="B34:C34"/>
    <mergeCell ref="D43:H43"/>
    <mergeCell ref="D28:H28"/>
    <mergeCell ref="A180:K180"/>
    <mergeCell ref="D145:H145"/>
    <mergeCell ref="D169:H169"/>
    <mergeCell ref="D175:H175"/>
    <mergeCell ref="D176:H176"/>
    <mergeCell ref="D177:H177"/>
    <mergeCell ref="A38:K38"/>
    <mergeCell ref="D50:H50"/>
    <mergeCell ref="D51:H51"/>
    <mergeCell ref="D63:H63"/>
    <mergeCell ref="D52:H52"/>
    <mergeCell ref="D100:H100"/>
    <mergeCell ref="D55:H55"/>
    <mergeCell ref="D57:H57"/>
    <mergeCell ref="A59:K59"/>
    <mergeCell ref="D85:H85"/>
    <mergeCell ref="D66:H66"/>
    <mergeCell ref="A95:M95"/>
    <mergeCell ref="B19:C19"/>
    <mergeCell ref="A27:M27"/>
    <mergeCell ref="A75:K75"/>
    <mergeCell ref="B84:C84"/>
    <mergeCell ref="I73:M73"/>
    <mergeCell ref="D73:H73"/>
    <mergeCell ref="D58:H58"/>
    <mergeCell ref="D30:H30"/>
    <mergeCell ref="B40:C40"/>
    <mergeCell ref="D68:H68"/>
    <mergeCell ref="D56:H56"/>
    <mergeCell ref="D67:H67"/>
    <mergeCell ref="I34:M34"/>
    <mergeCell ref="I84:M84"/>
    <mergeCell ref="A76:M76"/>
    <mergeCell ref="D24:H24"/>
    <mergeCell ref="D25:H25"/>
    <mergeCell ref="D34:H34"/>
    <mergeCell ref="D81:H81"/>
    <mergeCell ref="A83:M83"/>
    <mergeCell ref="D36:H36"/>
    <mergeCell ref="D47:H47"/>
    <mergeCell ref="A72:M72"/>
    <mergeCell ref="I40:M40"/>
    <mergeCell ref="A94:K94"/>
    <mergeCell ref="D44:H44"/>
    <mergeCell ref="D46:H46"/>
    <mergeCell ref="A53:K53"/>
    <mergeCell ref="D123:H123"/>
    <mergeCell ref="D124:H124"/>
    <mergeCell ref="A87:M87"/>
    <mergeCell ref="D92:H92"/>
    <mergeCell ref="D93:H93"/>
    <mergeCell ref="I55:M55"/>
    <mergeCell ref="D62:H62"/>
    <mergeCell ref="D99:H99"/>
    <mergeCell ref="D101:H101"/>
    <mergeCell ref="A64:K64"/>
    <mergeCell ref="D113:H113"/>
    <mergeCell ref="I104:M104"/>
    <mergeCell ref="I66:M66"/>
    <mergeCell ref="I77:M77"/>
    <mergeCell ref="D48:H48"/>
    <mergeCell ref="D49:H49"/>
    <mergeCell ref="D91:H91"/>
    <mergeCell ref="A47:C47"/>
    <mergeCell ref="B61:C61"/>
    <mergeCell ref="D45:H45"/>
    <mergeCell ref="D132:H132"/>
    <mergeCell ref="D98:H98"/>
    <mergeCell ref="A103:M103"/>
    <mergeCell ref="I117:M117"/>
    <mergeCell ref="D105:H105"/>
    <mergeCell ref="D110:H110"/>
    <mergeCell ref="D109:H109"/>
    <mergeCell ref="D112:H112"/>
    <mergeCell ref="D114:H114"/>
    <mergeCell ref="A116:M116"/>
    <mergeCell ref="D126:H126"/>
    <mergeCell ref="D127:H127"/>
    <mergeCell ref="D128:H128"/>
    <mergeCell ref="D122:H122"/>
    <mergeCell ref="A115:K115"/>
    <mergeCell ref="D119:H119"/>
    <mergeCell ref="D120:H120"/>
    <mergeCell ref="D121:H121"/>
    <mergeCell ref="D117:H117"/>
  </mergeCells>
  <phoneticPr fontId="17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56" orientation="portrait" r:id="rId1"/>
  <headerFooter>
    <oddFooter>&amp;C&amp;P&amp;R&amp;A - 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AN401"/>
  <sheetViews>
    <sheetView view="pageBreakPreview" zoomScaleNormal="100" zoomScaleSheetLayoutView="100" workbookViewId="0">
      <selection activeCell="C7" sqref="C7:L10"/>
    </sheetView>
  </sheetViews>
  <sheetFormatPr defaultRowHeight="15" x14ac:dyDescent="0.25"/>
  <cols>
    <col min="1" max="1" width="6.7109375" customWidth="1"/>
    <col min="2" max="2" width="14.7109375" customWidth="1"/>
    <col min="3" max="3" width="14.28515625" customWidth="1"/>
    <col min="4" max="8" width="12.7109375" customWidth="1"/>
    <col min="9" max="9" width="8.7109375" customWidth="1"/>
    <col min="10" max="10" width="14.7109375" customWidth="1"/>
    <col min="11" max="11" width="14.7109375" style="17" customWidth="1"/>
    <col min="12" max="12" width="26" style="17" customWidth="1"/>
    <col min="13" max="13" width="28.28515625" customWidth="1"/>
  </cols>
  <sheetData>
    <row r="1" spans="1:40" ht="39.950000000000003" customHeight="1" x14ac:dyDescent="0.25">
      <c r="A1" s="198" t="str">
        <f>'PLANILHA ORÇAMENTÁRIA'!A1:B6</f>
        <v>LOGO DA EMPRESA</v>
      </c>
      <c r="B1" s="198"/>
      <c r="C1" s="199" t="str">
        <f>'PLANILHA ORÇAMENTÁRIA'!C1:M1</f>
        <v>NOME E DADOS DA EMPRESA</v>
      </c>
      <c r="D1" s="199"/>
      <c r="E1" s="199"/>
      <c r="F1" s="199"/>
      <c r="G1" s="199"/>
      <c r="H1" s="199"/>
      <c r="I1" s="199"/>
      <c r="J1" s="199"/>
      <c r="K1" s="199"/>
      <c r="L1" s="199"/>
      <c r="R1" s="1"/>
      <c r="S1" s="1"/>
      <c r="T1" s="1"/>
      <c r="U1" s="1"/>
      <c r="V1" s="1"/>
      <c r="W1" s="1"/>
      <c r="X1" s="1"/>
      <c r="Y1" s="1"/>
      <c r="Z1" s="1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 ht="19.5" customHeight="1" x14ac:dyDescent="0.25">
      <c r="A2" s="198"/>
      <c r="B2" s="198"/>
      <c r="C2" s="200" t="s">
        <v>1</v>
      </c>
      <c r="D2" s="200"/>
      <c r="E2" s="200" t="str">
        <f>'PLANILHA ORÇAMENTÁRIA'!E2</f>
        <v>Construção de sala de  Professores e Pintura Geral em predio educacional CMEI ANODINA SCARTUN NUNES</v>
      </c>
      <c r="F2" s="200"/>
      <c r="G2" s="200"/>
      <c r="H2" s="200"/>
      <c r="I2" s="200"/>
      <c r="J2" s="200"/>
      <c r="K2" s="200"/>
      <c r="L2" s="200"/>
      <c r="R2" s="1"/>
      <c r="S2" s="1"/>
      <c r="T2" s="1"/>
      <c r="U2" s="1"/>
      <c r="V2" s="1"/>
      <c r="W2" s="1"/>
      <c r="X2" s="1"/>
      <c r="Y2" s="1"/>
      <c r="Z2" s="1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40" ht="20.100000000000001" customHeight="1" x14ac:dyDescent="0.25">
      <c r="A3" s="198"/>
      <c r="B3" s="198"/>
      <c r="C3" s="200" t="s">
        <v>55</v>
      </c>
      <c r="D3" s="200"/>
      <c r="E3" s="200" t="str">
        <f>'PLANILHA ORÇAMENTÁRIA'!E3</f>
        <v>Prefeitura Municipal de Fundão</v>
      </c>
      <c r="F3" s="200"/>
      <c r="G3" s="200"/>
      <c r="H3" s="200"/>
      <c r="I3" s="200"/>
      <c r="J3" s="200"/>
      <c r="K3" s="200"/>
      <c r="L3" s="200"/>
      <c r="R3" s="1"/>
      <c r="S3" s="1"/>
      <c r="T3" s="1"/>
      <c r="U3" s="1"/>
      <c r="V3" s="1"/>
      <c r="W3" s="1"/>
      <c r="X3" s="1"/>
      <c r="Y3" s="1"/>
      <c r="Z3" s="1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20.100000000000001" customHeight="1" x14ac:dyDescent="0.25">
      <c r="A4" s="198"/>
      <c r="B4" s="198"/>
      <c r="C4" s="200" t="s">
        <v>0</v>
      </c>
      <c r="D4" s="200"/>
      <c r="E4" s="200" t="str">
        <f>'PLANILHA ORÇAMENTÁRIA'!E4</f>
        <v>PRAIA GRANDE, FUNDÃO , ES</v>
      </c>
      <c r="F4" s="200"/>
      <c r="G4" s="200"/>
      <c r="H4" s="200"/>
      <c r="I4" s="200"/>
      <c r="J4" s="200"/>
      <c r="K4" s="200"/>
      <c r="L4" s="200"/>
      <c r="R4" s="1"/>
      <c r="S4" s="1"/>
      <c r="T4" s="1"/>
      <c r="U4" s="1"/>
      <c r="V4" s="1"/>
      <c r="W4" s="1"/>
      <c r="X4" s="1"/>
      <c r="Y4" s="1"/>
      <c r="Z4" s="1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 spans="1:40" ht="20.100000000000001" customHeight="1" x14ac:dyDescent="0.25">
      <c r="A5" s="198"/>
      <c r="B5" s="198"/>
      <c r="C5" s="200" t="s">
        <v>218</v>
      </c>
      <c r="D5" s="200"/>
      <c r="E5" s="200"/>
      <c r="F5" s="200"/>
      <c r="G5" s="200"/>
      <c r="H5" s="200"/>
      <c r="I5" s="200"/>
      <c r="J5" s="200"/>
      <c r="K5" s="200"/>
      <c r="L5" s="200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 spans="1:40" ht="9.9499999999999993" customHeight="1" x14ac:dyDescent="0.25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4.95" customHeight="1" x14ac:dyDescent="0.25">
      <c r="A7" s="218" t="s">
        <v>56</v>
      </c>
      <c r="B7" s="219"/>
      <c r="C7" s="224"/>
      <c r="D7" s="224"/>
      <c r="E7" s="224"/>
      <c r="F7" s="224"/>
      <c r="G7" s="224"/>
      <c r="H7" s="224"/>
      <c r="I7" s="224"/>
      <c r="J7" s="224"/>
      <c r="K7" s="224"/>
      <c r="L7" s="224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 spans="1:40" ht="9.75" customHeight="1" x14ac:dyDescent="0.25">
      <c r="A8" s="220"/>
      <c r="B8" s="221"/>
      <c r="C8" s="224"/>
      <c r="D8" s="224"/>
      <c r="E8" s="224"/>
      <c r="F8" s="224"/>
      <c r="G8" s="224"/>
      <c r="H8" s="224"/>
      <c r="I8" s="224"/>
      <c r="J8" s="224"/>
      <c r="K8" s="224"/>
      <c r="L8" s="224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 spans="1:40" ht="24.75" hidden="1" customHeight="1" x14ac:dyDescent="0.25">
      <c r="A9" s="220"/>
      <c r="B9" s="221"/>
      <c r="C9" s="224"/>
      <c r="D9" s="224"/>
      <c r="E9" s="224"/>
      <c r="F9" s="224"/>
      <c r="G9" s="224"/>
      <c r="H9" s="224"/>
      <c r="I9" s="224"/>
      <c r="J9" s="224"/>
      <c r="K9" s="224"/>
      <c r="L9" s="224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 spans="1:40" ht="24.75" hidden="1" customHeight="1" x14ac:dyDescent="0.25">
      <c r="A10" s="222"/>
      <c r="B10" s="223"/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9.9499999999999993" customHeight="1" x14ac:dyDescent="0.25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</row>
    <row r="12" spans="1:40" ht="20.100000000000001" customHeight="1" x14ac:dyDescent="0.25">
      <c r="A12" s="199" t="s">
        <v>441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0" ht="9.9499999999999993" customHeight="1" x14ac:dyDescent="0.25">
      <c r="A13" s="136"/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</row>
    <row r="14" spans="1:40" ht="9.9499999999999993" customHeight="1" x14ac:dyDescent="0.25">
      <c r="A14" s="159" t="s">
        <v>2</v>
      </c>
      <c r="B14" s="159" t="s">
        <v>3</v>
      </c>
      <c r="C14" s="159" t="s">
        <v>4</v>
      </c>
      <c r="D14" s="159" t="s">
        <v>5</v>
      </c>
      <c r="E14" s="159"/>
      <c r="F14" s="159"/>
      <c r="G14" s="159"/>
      <c r="H14" s="159"/>
      <c r="I14" s="194" t="s">
        <v>6</v>
      </c>
      <c r="J14" s="159" t="s">
        <v>7</v>
      </c>
      <c r="K14" s="159" t="s">
        <v>11</v>
      </c>
      <c r="L14" s="159"/>
    </row>
    <row r="15" spans="1:40" ht="9.9499999999999993" customHeight="1" x14ac:dyDescent="0.25">
      <c r="A15" s="159"/>
      <c r="B15" s="159"/>
      <c r="C15" s="159"/>
      <c r="D15" s="159"/>
      <c r="E15" s="159"/>
      <c r="F15" s="159"/>
      <c r="G15" s="159"/>
      <c r="H15" s="159"/>
      <c r="I15" s="194"/>
      <c r="J15" s="159"/>
      <c r="K15" s="159"/>
      <c r="L15" s="159"/>
    </row>
    <row r="16" spans="1:40" ht="9.9499999999999993" customHeight="1" x14ac:dyDescent="0.25">
      <c r="A16" s="159"/>
      <c r="B16" s="159"/>
      <c r="C16" s="159"/>
      <c r="D16" s="159"/>
      <c r="E16" s="159"/>
      <c r="F16" s="159"/>
      <c r="G16" s="159"/>
      <c r="H16" s="159"/>
      <c r="I16" s="194"/>
      <c r="J16" s="159"/>
      <c r="K16" s="159"/>
      <c r="L16" s="159"/>
    </row>
    <row r="17" spans="1:12" ht="9.9499999999999993" customHeight="1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</row>
    <row r="18" spans="1:12" ht="20.100000000000001" customHeight="1" x14ac:dyDescent="0.25">
      <c r="A18" s="27">
        <f>'PLANILHA ORÇAMENTÁRIA'!A19</f>
        <v>1</v>
      </c>
      <c r="B18" s="159"/>
      <c r="C18" s="159"/>
      <c r="D18" s="159" t="str">
        <f>'PLANILHA ORÇAMENTÁRIA'!D19</f>
        <v>SERVIÇOS PRELIMINARES</v>
      </c>
      <c r="E18" s="159"/>
      <c r="F18" s="159"/>
      <c r="G18" s="159"/>
      <c r="H18" s="159"/>
      <c r="I18" s="159"/>
      <c r="J18" s="159"/>
      <c r="K18" s="159"/>
      <c r="L18" s="159"/>
    </row>
    <row r="19" spans="1:12" s="11" customFormat="1" ht="30" customHeight="1" x14ac:dyDescent="0.25">
      <c r="A19" s="147" t="str">
        <f>'PLANILHA ORÇAMENTÁRIA'!A20</f>
        <v>1.1</v>
      </c>
      <c r="B19" s="147" t="str">
        <f>'PLANILHA ORÇAMENTÁRIA'!B20</f>
        <v xml:space="preserve">DER </v>
      </c>
      <c r="C19" s="150" t="str">
        <f>'PLANILHA ORÇAMENTÁRIA'!C20</f>
        <v>010215</v>
      </c>
      <c r="D19" s="168" t="s">
        <v>478</v>
      </c>
      <c r="E19" s="158"/>
      <c r="F19" s="158"/>
      <c r="G19" s="158"/>
      <c r="H19" s="158"/>
      <c r="I19" s="23" t="str">
        <f>'PLANILHA ORÇAMENTÁRIA'!I20</f>
        <v>m²</v>
      </c>
      <c r="J19" s="12">
        <f>ROUND(SUM(J20),2)</f>
        <v>2.2000000000000002</v>
      </c>
      <c r="K19" s="156"/>
      <c r="L19" s="157"/>
    </row>
    <row r="20" spans="1:12" ht="39.950000000000003" customHeight="1" x14ac:dyDescent="0.25">
      <c r="A20" s="147"/>
      <c r="B20" s="147"/>
      <c r="C20" s="147"/>
      <c r="D20" s="144" t="s">
        <v>479</v>
      </c>
      <c r="E20" s="145"/>
      <c r="F20" s="145"/>
      <c r="G20" s="145"/>
      <c r="H20" s="145"/>
      <c r="I20" s="146"/>
      <c r="J20" s="12">
        <f>2*1.1</f>
        <v>2.2000000000000002</v>
      </c>
      <c r="K20" s="155" t="s">
        <v>480</v>
      </c>
      <c r="L20" s="140"/>
    </row>
    <row r="21" spans="1:12" ht="9.9499999999999993" customHeight="1" x14ac:dyDescent="0.25">
      <c r="A21" s="141"/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3"/>
    </row>
    <row r="22" spans="1:12" s="11" customFormat="1" ht="30" customHeight="1" x14ac:dyDescent="0.25">
      <c r="A22" s="147" t="str">
        <f>'PLANILHA ORÇAMENTÁRIA'!A21</f>
        <v>1.2</v>
      </c>
      <c r="B22" s="147" t="str">
        <f>'PLANILHA ORÇAMENTÁRIA'!B21</f>
        <v xml:space="preserve">DER </v>
      </c>
      <c r="C22" s="170" t="s">
        <v>222</v>
      </c>
      <c r="D22" s="168" t="s">
        <v>81</v>
      </c>
      <c r="E22" s="158"/>
      <c r="F22" s="158"/>
      <c r="G22" s="158"/>
      <c r="H22" s="158"/>
      <c r="I22" s="25" t="str">
        <f>'PLANILHA ORÇAMENTÁRIA'!I21</f>
        <v>m²</v>
      </c>
      <c r="J22" s="12">
        <f>ROUND(SUM(J23:J23),2)</f>
        <v>11.18</v>
      </c>
      <c r="K22" s="156"/>
      <c r="L22" s="157"/>
    </row>
    <row r="23" spans="1:12" s="11" customFormat="1" ht="24.75" customHeight="1" x14ac:dyDescent="0.25">
      <c r="A23" s="147"/>
      <c r="B23" s="147"/>
      <c r="C23" s="150"/>
      <c r="D23" s="144" t="s">
        <v>621</v>
      </c>
      <c r="E23" s="145"/>
      <c r="F23" s="145"/>
      <c r="G23" s="145"/>
      <c r="H23" s="145"/>
      <c r="I23" s="146"/>
      <c r="J23" s="12">
        <f>1.3*4.8+3.8*1.3</f>
        <v>11.18</v>
      </c>
      <c r="K23" s="155" t="s">
        <v>622</v>
      </c>
      <c r="L23" s="140"/>
    </row>
    <row r="24" spans="1:12" ht="9.9499999999999993" customHeight="1" x14ac:dyDescent="0.25">
      <c r="A24" s="141"/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3"/>
    </row>
    <row r="25" spans="1:12" s="11" customFormat="1" ht="30" customHeight="1" x14ac:dyDescent="0.25">
      <c r="A25" s="147" t="str">
        <f>'PLANILHA ORÇAMENTÁRIA'!A22</f>
        <v>1.3</v>
      </c>
      <c r="B25" s="147" t="str">
        <f>'PLANILHA ORÇAMENTÁRIA'!B22</f>
        <v xml:space="preserve">DER </v>
      </c>
      <c r="C25" s="147" t="str">
        <f>'PLANILHA ORÇAMENTÁRIA'!C22</f>
        <v>010209</v>
      </c>
      <c r="D25" s="168" t="s">
        <v>82</v>
      </c>
      <c r="E25" s="158"/>
      <c r="F25" s="158"/>
      <c r="G25" s="158"/>
      <c r="H25" s="158"/>
      <c r="I25" s="25" t="str">
        <f>'PLANILHA ORÇAMENTÁRIA'!I22</f>
        <v>m³</v>
      </c>
      <c r="J25" s="12">
        <f>ROUND(SUM(J26:J26),2)</f>
        <v>0.21</v>
      </c>
      <c r="K25" s="156"/>
      <c r="L25" s="157"/>
    </row>
    <row r="26" spans="1:12" s="11" customFormat="1" ht="25.5" customHeight="1" x14ac:dyDescent="0.25">
      <c r="A26" s="147"/>
      <c r="B26" s="147"/>
      <c r="C26" s="147"/>
      <c r="D26" s="144" t="s">
        <v>482</v>
      </c>
      <c r="E26" s="145"/>
      <c r="F26" s="145"/>
      <c r="G26" s="145"/>
      <c r="H26" s="145"/>
      <c r="I26" s="146"/>
      <c r="J26" s="49">
        <f>(0.5*2.1+0.3*1.1)*0.15</f>
        <v>0.21</v>
      </c>
      <c r="K26" s="155" t="s">
        <v>483</v>
      </c>
      <c r="L26" s="140"/>
    </row>
    <row r="27" spans="1:12" ht="9.9499999999999993" customHeight="1" x14ac:dyDescent="0.25">
      <c r="A27" s="141"/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3"/>
    </row>
    <row r="28" spans="1:12" s="11" customFormat="1" ht="30" customHeight="1" x14ac:dyDescent="0.25">
      <c r="A28" s="147" t="str">
        <f>'PLANILHA ORÇAMENTÁRIA'!A23</f>
        <v>1.4</v>
      </c>
      <c r="B28" s="147" t="str">
        <f>'PLANILHA ORÇAMENTÁRIA'!B23</f>
        <v xml:space="preserve">DER </v>
      </c>
      <c r="C28" s="147" t="str">
        <f>'PLANILHA ORÇAMENTÁRIA'!C23</f>
        <v>010246</v>
      </c>
      <c r="D28" s="168" t="s">
        <v>484</v>
      </c>
      <c r="E28" s="158"/>
      <c r="F28" s="158"/>
      <c r="G28" s="158"/>
      <c r="H28" s="158"/>
      <c r="I28" s="25" t="str">
        <f>'PLANILHA ORÇAMENTÁRIA'!I23</f>
        <v>m²</v>
      </c>
      <c r="J28" s="12">
        <f>ROUND(SUM(J29:J36),2)</f>
        <v>691.63</v>
      </c>
      <c r="K28" s="156"/>
      <c r="L28" s="157"/>
    </row>
    <row r="29" spans="1:12" s="11" customFormat="1" ht="24.95" customHeight="1" x14ac:dyDescent="0.25">
      <c r="A29" s="147"/>
      <c r="B29" s="147"/>
      <c r="C29" s="147"/>
      <c r="D29" s="144" t="s">
        <v>485</v>
      </c>
      <c r="E29" s="145"/>
      <c r="F29" s="145"/>
      <c r="G29" s="145"/>
      <c r="H29" s="145"/>
      <c r="I29" s="146"/>
      <c r="J29" s="49">
        <f>(6.35*2+6*2)*2.65</f>
        <v>65.459999999999994</v>
      </c>
      <c r="K29" s="153" t="s">
        <v>487</v>
      </c>
      <c r="L29" s="143"/>
    </row>
    <row r="30" spans="1:12" s="11" customFormat="1" ht="24.95" customHeight="1" x14ac:dyDescent="0.25">
      <c r="A30" s="147"/>
      <c r="B30" s="147"/>
      <c r="C30" s="147"/>
      <c r="D30" s="144" t="s">
        <v>486</v>
      </c>
      <c r="E30" s="145"/>
      <c r="F30" s="145"/>
      <c r="G30" s="145"/>
      <c r="H30" s="145"/>
      <c r="I30" s="146"/>
      <c r="J30" s="49">
        <f>(7.03*2+6*2)*2.65</f>
        <v>69.06</v>
      </c>
      <c r="K30" s="153" t="s">
        <v>488</v>
      </c>
      <c r="L30" s="143"/>
    </row>
    <row r="31" spans="1:12" s="11" customFormat="1" ht="24.95" customHeight="1" x14ac:dyDescent="0.25">
      <c r="A31" s="147"/>
      <c r="B31" s="147"/>
      <c r="C31" s="147"/>
      <c r="D31" s="144" t="s">
        <v>489</v>
      </c>
      <c r="E31" s="145"/>
      <c r="F31" s="145"/>
      <c r="G31" s="145"/>
      <c r="H31" s="145"/>
      <c r="I31" s="146"/>
      <c r="J31" s="49">
        <f>(7.08*2+6*2)*2.65</f>
        <v>69.319999999999993</v>
      </c>
      <c r="K31" s="153" t="s">
        <v>490</v>
      </c>
      <c r="L31" s="143"/>
    </row>
    <row r="32" spans="1:12" s="11" customFormat="1" ht="24.95" customHeight="1" x14ac:dyDescent="0.25">
      <c r="A32" s="147"/>
      <c r="B32" s="147"/>
      <c r="C32" s="147"/>
      <c r="D32" s="144" t="s">
        <v>491</v>
      </c>
      <c r="E32" s="145"/>
      <c r="F32" s="145"/>
      <c r="G32" s="145"/>
      <c r="H32" s="145"/>
      <c r="I32" s="146"/>
      <c r="J32" s="49">
        <f>(5*2+7.35*2)*2.65</f>
        <v>65.459999999999994</v>
      </c>
      <c r="K32" s="153" t="s">
        <v>492</v>
      </c>
      <c r="L32" s="143"/>
    </row>
    <row r="33" spans="1:12" s="11" customFormat="1" ht="24.95" customHeight="1" x14ac:dyDescent="0.25">
      <c r="A33" s="147"/>
      <c r="B33" s="147"/>
      <c r="C33" s="147"/>
      <c r="D33" s="144" t="s">
        <v>493</v>
      </c>
      <c r="E33" s="145"/>
      <c r="F33" s="145"/>
      <c r="G33" s="145"/>
      <c r="H33" s="145"/>
      <c r="I33" s="146"/>
      <c r="J33" s="49">
        <f>(6.9*2+5.9*2)*2.65</f>
        <v>67.84</v>
      </c>
      <c r="K33" s="153" t="s">
        <v>494</v>
      </c>
      <c r="L33" s="143"/>
    </row>
    <row r="34" spans="1:12" s="11" customFormat="1" ht="24.95" customHeight="1" x14ac:dyDescent="0.25">
      <c r="A34" s="147"/>
      <c r="B34" s="147"/>
      <c r="C34" s="147"/>
      <c r="D34" s="144" t="s">
        <v>479</v>
      </c>
      <c r="E34" s="145"/>
      <c r="F34" s="145"/>
      <c r="G34" s="145"/>
      <c r="H34" s="145"/>
      <c r="I34" s="146"/>
      <c r="J34" s="49">
        <f>(4*2+3.5*4+1.6*2)*2.65</f>
        <v>66.78</v>
      </c>
      <c r="K34" s="153" t="s">
        <v>496</v>
      </c>
      <c r="L34" s="143"/>
    </row>
    <row r="35" spans="1:12" s="11" customFormat="1" ht="24.95" customHeight="1" x14ac:dyDescent="0.25">
      <c r="A35" s="147"/>
      <c r="B35" s="147"/>
      <c r="C35" s="147"/>
      <c r="D35" s="144" t="s">
        <v>497</v>
      </c>
      <c r="E35" s="145"/>
      <c r="F35" s="145"/>
      <c r="G35" s="145"/>
      <c r="H35" s="145"/>
      <c r="I35" s="146"/>
      <c r="J35" s="49">
        <f>(6.2+39.9+6.15+3.8)*2.65</f>
        <v>148.53</v>
      </c>
      <c r="K35" s="153" t="s">
        <v>498</v>
      </c>
      <c r="L35" s="143"/>
    </row>
    <row r="36" spans="1:12" s="11" customFormat="1" ht="24.95" customHeight="1" x14ac:dyDescent="0.25">
      <c r="A36" s="147"/>
      <c r="B36" s="147"/>
      <c r="C36" s="147"/>
      <c r="D36" s="144" t="s">
        <v>124</v>
      </c>
      <c r="E36" s="145"/>
      <c r="F36" s="145"/>
      <c r="G36" s="145"/>
      <c r="H36" s="145"/>
      <c r="I36" s="146"/>
      <c r="J36" s="49">
        <f>(13.58+4*2+7.18+1.35+5.2+0.45+5.9+2.24+3.37+5.25)*2.65</f>
        <v>139.18</v>
      </c>
      <c r="K36" s="148" t="s">
        <v>495</v>
      </c>
      <c r="L36" s="149"/>
    </row>
    <row r="37" spans="1:12" s="11" customFormat="1" ht="11.25" customHeight="1" x14ac:dyDescent="0.25">
      <c r="A37" s="29"/>
      <c r="B37" s="47"/>
      <c r="C37" s="47"/>
      <c r="D37" s="22"/>
      <c r="E37" s="28"/>
      <c r="F37" s="28"/>
      <c r="G37" s="28"/>
      <c r="H37" s="28"/>
      <c r="I37" s="28"/>
      <c r="J37" s="96"/>
      <c r="K37" s="65"/>
      <c r="L37" s="63"/>
    </row>
    <row r="38" spans="1:12" s="11" customFormat="1" ht="61.5" customHeight="1" x14ac:dyDescent="0.25">
      <c r="A38" s="25" t="str">
        <f>'PLANILHA ORÇAMENTÁRIA'!A24</f>
        <v>1.5</v>
      </c>
      <c r="B38" s="25" t="str">
        <f>'PLANILHA ORÇAMENTÁRIA'!B24</f>
        <v xml:space="preserve">DER </v>
      </c>
      <c r="C38" s="108" t="str">
        <f>'PLANILHA ORÇAMENTÁRIA'!C24</f>
        <v>030304</v>
      </c>
      <c r="D38" s="168" t="str">
        <f>'PLANILHA ORÇAMENTÁRIA'!D24:H24</f>
        <v>Índice de preço para remoção de entulho decorrente da execução de obras (Classe A CONAMA - NBR
10.004 - Classe II-B), incluindo aluguel da caçamba, carga, transporte e descarga em área licenciada</v>
      </c>
      <c r="E38" s="168"/>
      <c r="F38" s="168"/>
      <c r="G38" s="168"/>
      <c r="H38" s="168"/>
      <c r="I38" s="24" t="s">
        <v>79</v>
      </c>
      <c r="J38" s="49">
        <f>J39+J40</f>
        <v>0.63</v>
      </c>
      <c r="K38" s="196"/>
      <c r="L38" s="197"/>
    </row>
    <row r="39" spans="1:12" s="11" customFormat="1" ht="24.95" customHeight="1" x14ac:dyDescent="0.25">
      <c r="A39" s="25"/>
      <c r="B39" s="25"/>
      <c r="C39" s="25"/>
      <c r="D39" s="168" t="str">
        <f>D25</f>
        <v>Demolição de alvenaria</v>
      </c>
      <c r="E39" s="168"/>
      <c r="F39" s="168"/>
      <c r="G39" s="168"/>
      <c r="H39" s="168"/>
      <c r="I39" s="168"/>
      <c r="J39" s="49">
        <f>0.21*1.3</f>
        <v>0.27</v>
      </c>
      <c r="K39" s="183" t="s">
        <v>669</v>
      </c>
      <c r="L39" s="183"/>
    </row>
    <row r="40" spans="1:12" s="11" customFormat="1" ht="24.95" customHeight="1" x14ac:dyDescent="0.25">
      <c r="A40" s="29"/>
      <c r="B40" s="47"/>
      <c r="C40" s="47"/>
      <c r="D40" s="138" t="str">
        <f>D22</f>
        <v>Demolição de revestimento com azulejos</v>
      </c>
      <c r="E40" s="138"/>
      <c r="F40" s="138"/>
      <c r="G40" s="138"/>
      <c r="H40" s="138"/>
      <c r="I40" s="138"/>
      <c r="J40" s="96">
        <f>11.18*0.025*1.3</f>
        <v>0.36</v>
      </c>
      <c r="K40" s="195" t="s">
        <v>670</v>
      </c>
      <c r="L40" s="164"/>
    </row>
    <row r="41" spans="1:12" s="11" customFormat="1" ht="9.75" customHeight="1" x14ac:dyDescent="0.25">
      <c r="A41" s="29"/>
      <c r="B41" s="47"/>
      <c r="C41" s="47"/>
      <c r="D41" s="22"/>
      <c r="E41" s="28"/>
      <c r="F41" s="28"/>
      <c r="G41" s="28"/>
      <c r="H41" s="28"/>
      <c r="I41" s="28"/>
      <c r="J41" s="96"/>
      <c r="K41" s="65"/>
      <c r="L41" s="63"/>
    </row>
    <row r="42" spans="1:12" s="11" customFormat="1" ht="68.25" customHeight="1" x14ac:dyDescent="0.25">
      <c r="A42" s="25" t="str">
        <f>'PLANILHA ORÇAMENTÁRIA'!A25</f>
        <v>1.6</v>
      </c>
      <c r="B42" s="25" t="str">
        <f>'PLANILHA ORÇAMENTÁRIA'!B25</f>
        <v xml:space="preserve">DER </v>
      </c>
      <c r="C42" s="108" t="str">
        <f>'PLANILHA ORÇAMENTÁRIA'!C25</f>
        <v>020350</v>
      </c>
      <c r="D42" s="138" t="str">
        <f>'PLANILHA ORÇAMENTÁRIA'!D25:H25</f>
        <v>Tapume Telha Metálica Ondulada em aço galvalume 0,50mm Branca h=2,20m, incl. montagem estr. mad.
8"x8", c/adesivo "DER-ES" 60x60cm a cada 10m, incl. faixas pint. esmalte sint. cores azul c/ h=30cm e rosa
c/ h=10cm (Reaproveitamento 2x)</v>
      </c>
      <c r="E42" s="138"/>
      <c r="F42" s="138"/>
      <c r="G42" s="138"/>
      <c r="H42" s="138"/>
      <c r="I42" s="64" t="s">
        <v>69</v>
      </c>
      <c r="J42" s="96">
        <f>J43</f>
        <v>16</v>
      </c>
      <c r="K42" s="65"/>
      <c r="L42" s="63"/>
    </row>
    <row r="43" spans="1:12" s="11" customFormat="1" ht="41.25" customHeight="1" x14ac:dyDescent="0.25">
      <c r="A43" s="29"/>
      <c r="B43" s="47"/>
      <c r="C43" s="47"/>
      <c r="D43" s="138" t="s">
        <v>671</v>
      </c>
      <c r="E43" s="138"/>
      <c r="F43" s="138"/>
      <c r="G43" s="138"/>
      <c r="H43" s="138"/>
      <c r="I43" s="138"/>
      <c r="J43" s="96">
        <f>8+8</f>
        <v>16</v>
      </c>
      <c r="K43" s="195" t="s">
        <v>672</v>
      </c>
      <c r="L43" s="164"/>
    </row>
    <row r="44" spans="1:12" ht="9.9499999999999993" customHeight="1" x14ac:dyDescent="0.25">
      <c r="A44" s="141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3"/>
    </row>
    <row r="45" spans="1:12" ht="20.100000000000001" customHeight="1" x14ac:dyDescent="0.25">
      <c r="A45" s="27">
        <f>'PLANILHA ORÇAMENTÁRIA'!A28</f>
        <v>2</v>
      </c>
      <c r="B45" s="159"/>
      <c r="C45" s="159"/>
      <c r="D45" s="159" t="str">
        <f>'PLANILHA ORÇAMENTÁRIA'!D28</f>
        <v>INSTALAÇÃO DO CANTEIRO DE OBRAS</v>
      </c>
      <c r="E45" s="159"/>
      <c r="F45" s="159"/>
      <c r="G45" s="159"/>
      <c r="H45" s="159"/>
      <c r="I45" s="159"/>
      <c r="J45" s="159"/>
      <c r="K45" s="159"/>
      <c r="L45" s="159"/>
    </row>
    <row r="46" spans="1:12" s="11" customFormat="1" ht="30" customHeight="1" x14ac:dyDescent="0.25">
      <c r="A46" s="147" t="str">
        <f>'PLANILHA ORÇAMENTÁRIA'!A29</f>
        <v>2.1</v>
      </c>
      <c r="B46" s="147" t="str">
        <f>'PLANILHA ORÇAMENTÁRIA'!B29</f>
        <v xml:space="preserve">DER </v>
      </c>
      <c r="C46" s="150" t="str">
        <f>'PLANILHA ORÇAMENTÁRIA'!C29</f>
        <v>020305</v>
      </c>
      <c r="D46" s="158" t="str">
        <f>'PLANILHA ORÇAMENTÁRIA'!D29</f>
        <v>Placa de obra nas dimensões de 2.0 x 4.0 m, padrão IOPES</v>
      </c>
      <c r="E46" s="158"/>
      <c r="F46" s="158"/>
      <c r="G46" s="158"/>
      <c r="H46" s="158"/>
      <c r="I46" s="25" t="str">
        <f>'PLANILHA ORÇAMENTÁRIA'!I29</f>
        <v>m²</v>
      </c>
      <c r="J46" s="12">
        <f>ROUND(SUM(J47),2)</f>
        <v>8</v>
      </c>
      <c r="K46" s="156"/>
      <c r="L46" s="157"/>
    </row>
    <row r="47" spans="1:12" ht="24.95" customHeight="1" x14ac:dyDescent="0.25">
      <c r="A47" s="147"/>
      <c r="B47" s="147"/>
      <c r="C47" s="147"/>
      <c r="D47" s="154" t="s">
        <v>70</v>
      </c>
      <c r="E47" s="145"/>
      <c r="F47" s="145"/>
      <c r="G47" s="145"/>
      <c r="H47" s="145"/>
      <c r="I47" s="146"/>
      <c r="J47" s="12">
        <f>ROUND(4*2,2)</f>
        <v>8</v>
      </c>
      <c r="K47" s="141" t="s">
        <v>71</v>
      </c>
      <c r="L47" s="143"/>
    </row>
    <row r="48" spans="1:12" ht="9.9499999999999993" customHeight="1" x14ac:dyDescent="0.25">
      <c r="A48" s="141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3"/>
    </row>
    <row r="49" spans="1:12" s="11" customFormat="1" ht="42" customHeight="1" x14ac:dyDescent="0.25">
      <c r="A49" s="147" t="str">
        <f>'PLANILHA ORÇAMENTÁRIA'!A30</f>
        <v>2.2</v>
      </c>
      <c r="B49" s="147" t="str">
        <f>'PLANILHA ORÇAMENTÁRIA'!B30</f>
        <v xml:space="preserve">DER </v>
      </c>
      <c r="C49" s="147" t="str">
        <f>'PLANILHA ORÇAMENTÁRIA'!C30</f>
        <v>020346</v>
      </c>
      <c r="D49" s="158" t="str">
        <f>'PLANILHA ORÇAMENTÁRIA'!D30</f>
        <v>Locação de andaime metálico para fachada - tipo torre (aluguel mensal)</v>
      </c>
      <c r="E49" s="158"/>
      <c r="F49" s="158"/>
      <c r="G49" s="158"/>
      <c r="H49" s="158"/>
      <c r="I49" s="25" t="str">
        <f>'PLANILHA ORÇAMENTÁRIA'!I30</f>
        <v>m</v>
      </c>
      <c r="J49" s="12">
        <f>ROUND(SUM(J50),2)</f>
        <v>46.1</v>
      </c>
      <c r="K49" s="156"/>
      <c r="L49" s="157"/>
    </row>
    <row r="50" spans="1:12" ht="35.1" customHeight="1" x14ac:dyDescent="0.25">
      <c r="A50" s="147"/>
      <c r="B50" s="147"/>
      <c r="C50" s="147"/>
      <c r="D50" s="154" t="s">
        <v>72</v>
      </c>
      <c r="E50" s="145"/>
      <c r="F50" s="145"/>
      <c r="G50" s="145"/>
      <c r="H50" s="145"/>
      <c r="I50" s="146"/>
      <c r="J50" s="12">
        <f>39.9+6.2</f>
        <v>46.1</v>
      </c>
      <c r="K50" s="155" t="s">
        <v>501</v>
      </c>
      <c r="L50" s="140"/>
    </row>
    <row r="51" spans="1:12" ht="9.9499999999999993" customHeight="1" x14ac:dyDescent="0.25">
      <c r="A51" s="141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3"/>
    </row>
    <row r="52" spans="1:12" s="11" customFormat="1" ht="50.1" customHeight="1" x14ac:dyDescent="0.25">
      <c r="A52" s="147" t="str">
        <f>'PLANILHA ORÇAMENTÁRIA'!A31</f>
        <v>2.3</v>
      </c>
      <c r="B52" s="147" t="str">
        <f>'PLANILHA ORÇAMENTÁRIA'!B31</f>
        <v xml:space="preserve">DER </v>
      </c>
      <c r="C52" s="147" t="str">
        <f>'PLANILHA ORÇAMENTÁRIA'!C31</f>
        <v>020701</v>
      </c>
      <c r="D52" s="158" t="str">
        <f>'PLANILHA ORÇAMENTÁRIA'!D31</f>
        <v>Barracão para escritório com sanitário área de 14.50 m2, de chapa de compens. 12mm e pontalete 8x8cm,
piso cimentado e cobertura de telha de fibroc. 6mm, incl. ponto de luz e cx. de inspeção, conf. projeto (1
utilização)</v>
      </c>
      <c r="E52" s="158"/>
      <c r="F52" s="158"/>
      <c r="G52" s="158"/>
      <c r="H52" s="158"/>
      <c r="I52" s="25" t="str">
        <f>'PLANILHA ORÇAMENTÁRIA'!I31</f>
        <v>m²</v>
      </c>
      <c r="J52" s="12">
        <f>ROUND(SUM(J53),2)</f>
        <v>14.5</v>
      </c>
      <c r="K52" s="156"/>
      <c r="L52" s="157"/>
    </row>
    <row r="53" spans="1:12" ht="24.95" customHeight="1" x14ac:dyDescent="0.25">
      <c r="A53" s="147"/>
      <c r="B53" s="147"/>
      <c r="C53" s="147"/>
      <c r="D53" s="206" t="s">
        <v>73</v>
      </c>
      <c r="E53" s="206"/>
      <c r="F53" s="206"/>
      <c r="G53" s="206"/>
      <c r="H53" s="206"/>
      <c r="I53" s="206"/>
      <c r="J53" s="12">
        <f>2.9*5</f>
        <v>14.5</v>
      </c>
      <c r="K53" s="171" t="s">
        <v>225</v>
      </c>
      <c r="L53" s="193"/>
    </row>
    <row r="54" spans="1:12" ht="9.9499999999999993" customHeight="1" x14ac:dyDescent="0.25">
      <c r="A54" s="141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3"/>
    </row>
    <row r="55" spans="1:12" ht="20.100000000000001" customHeight="1" x14ac:dyDescent="0.25">
      <c r="A55" s="27">
        <f>'PLANILHA ORÇAMENTÁRIA'!A34</f>
        <v>3</v>
      </c>
      <c r="B55" s="159"/>
      <c r="C55" s="159"/>
      <c r="D55" s="159" t="str">
        <f>'PLANILHA ORÇAMENTÁRIA'!D34</f>
        <v>MOVIMENTO DE TERRA</v>
      </c>
      <c r="E55" s="159"/>
      <c r="F55" s="159"/>
      <c r="G55" s="159"/>
      <c r="H55" s="159"/>
      <c r="I55" s="159"/>
      <c r="J55" s="159"/>
      <c r="K55" s="159"/>
      <c r="L55" s="159"/>
    </row>
    <row r="56" spans="1:12" s="11" customFormat="1" ht="30" customHeight="1" x14ac:dyDescent="0.25">
      <c r="A56" s="147" t="str">
        <f>'PLANILHA ORÇAMENTÁRIA'!A35</f>
        <v>3.1</v>
      </c>
      <c r="B56" s="147" t="str">
        <f>'PLANILHA ORÇAMENTÁRIA'!B35</f>
        <v xml:space="preserve">DER </v>
      </c>
      <c r="C56" s="147" t="str">
        <f>'PLANILHA ORÇAMENTÁRIA'!C35</f>
        <v>030101</v>
      </c>
      <c r="D56" s="158" t="str">
        <f>'PLANILHA ORÇAMENTÁRIA'!D35</f>
        <v>Escavação manual em material de 1a. categoria, até 1.50 m de profundidade</v>
      </c>
      <c r="E56" s="158"/>
      <c r="F56" s="158"/>
      <c r="G56" s="158"/>
      <c r="H56" s="158"/>
      <c r="I56" s="25" t="str">
        <f>'PLANILHA ORÇAMENTÁRIA'!I35</f>
        <v>m³</v>
      </c>
      <c r="J56" s="12">
        <f>J57+J58</f>
        <v>19.100000000000001</v>
      </c>
      <c r="K56" s="156"/>
      <c r="L56" s="157"/>
    </row>
    <row r="57" spans="1:12" s="11" customFormat="1" ht="30" customHeight="1" x14ac:dyDescent="0.25">
      <c r="A57" s="147"/>
      <c r="B57" s="147"/>
      <c r="C57" s="147"/>
      <c r="D57" s="144" t="s">
        <v>374</v>
      </c>
      <c r="E57" s="145"/>
      <c r="F57" s="145"/>
      <c r="G57" s="145"/>
      <c r="H57" s="145"/>
      <c r="I57" s="146"/>
      <c r="J57" s="12">
        <f>7*1.2*1.2*1.5+2*0.7*1.2*1.5</f>
        <v>17.64</v>
      </c>
      <c r="K57" s="151" t="s">
        <v>508</v>
      </c>
      <c r="L57" s="152"/>
    </row>
    <row r="58" spans="1:12" s="11" customFormat="1" ht="30" customHeight="1" x14ac:dyDescent="0.25">
      <c r="A58" s="147"/>
      <c r="B58" s="147"/>
      <c r="C58" s="147"/>
      <c r="D58" s="144" t="s">
        <v>502</v>
      </c>
      <c r="E58" s="145"/>
      <c r="F58" s="145"/>
      <c r="G58" s="145"/>
      <c r="H58" s="145"/>
      <c r="I58" s="146"/>
      <c r="J58" s="12">
        <f>(5.65*2+4.95*3+1.7)*0.15*0.35</f>
        <v>1.46</v>
      </c>
      <c r="K58" s="151" t="s">
        <v>503</v>
      </c>
      <c r="L58" s="152"/>
    </row>
    <row r="59" spans="1:12" ht="9.9499999999999993" customHeight="1" x14ac:dyDescent="0.25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3"/>
    </row>
    <row r="60" spans="1:12" s="11" customFormat="1" ht="30" customHeight="1" x14ac:dyDescent="0.25">
      <c r="A60" s="147" t="str">
        <f>'PLANILHA ORÇAMENTÁRIA'!A36</f>
        <v>3.2</v>
      </c>
      <c r="B60" s="147" t="str">
        <f>'PLANILHA ORÇAMENTÁRIA'!B36</f>
        <v xml:space="preserve">DER </v>
      </c>
      <c r="C60" s="147" t="str">
        <f>'PLANILHA ORÇAMENTÁRIA'!C36</f>
        <v>030201</v>
      </c>
      <c r="D60" s="158" t="str">
        <f>'PLANILHA ORÇAMENTÁRIA'!D36</f>
        <v>Reaterro apiloado de cavas de fundação, em camadas de 20 cm</v>
      </c>
      <c r="E60" s="158"/>
      <c r="F60" s="158"/>
      <c r="G60" s="158"/>
      <c r="H60" s="158"/>
      <c r="I60" s="25" t="str">
        <f>'PLANILHA ORÇAMENTÁRIA'!I36</f>
        <v>m³</v>
      </c>
      <c r="J60" s="12">
        <f>ROUND(SUM(J61),2)</f>
        <v>37.590000000000003</v>
      </c>
      <c r="K60" s="156"/>
      <c r="L60" s="157"/>
    </row>
    <row r="61" spans="1:12" ht="24.95" customHeight="1" x14ac:dyDescent="0.25">
      <c r="A61" s="147"/>
      <c r="B61" s="147"/>
      <c r="C61" s="147"/>
      <c r="D61" s="154"/>
      <c r="E61" s="145"/>
      <c r="F61" s="145"/>
      <c r="G61" s="145"/>
      <c r="H61" s="145"/>
      <c r="I61" s="146"/>
      <c r="J61" s="12">
        <f>54.29-1.9-14.8</f>
        <v>37.590000000000003</v>
      </c>
      <c r="K61" s="155" t="s">
        <v>228</v>
      </c>
      <c r="L61" s="163"/>
    </row>
    <row r="62" spans="1:12" ht="9.9499999999999993" customHeight="1" x14ac:dyDescent="0.25">
      <c r="A62" s="141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3"/>
    </row>
    <row r="63" spans="1:12" s="11" customFormat="1" ht="39" customHeight="1" x14ac:dyDescent="0.25">
      <c r="A63" s="204" t="str">
        <f>'PLANILHA ORÇAMENTÁRIA'!A37</f>
        <v>3.3</v>
      </c>
      <c r="B63" s="147" t="str">
        <f>'PLANILHA ORÇAMENTÁRIA'!B37</f>
        <v xml:space="preserve">DER </v>
      </c>
      <c r="C63" s="147" t="str">
        <f>'PLANILHA ORÇAMENTÁRIA'!C37</f>
        <v>030206</v>
      </c>
      <c r="D63" s="158" t="str">
        <f>'PLANILHA ORÇAMENTÁRIA'!D37</f>
        <v>Aterro manual para regularização do terreno em areia, inclusive adensamento hidráulico e fornecimento do
material (máximo de 100m3)</v>
      </c>
      <c r="E63" s="158"/>
      <c r="F63" s="158"/>
      <c r="G63" s="158"/>
      <c r="H63" s="158"/>
      <c r="I63" s="25" t="str">
        <f>'PLANILHA ORÇAMENTÁRIA'!I37</f>
        <v>m³</v>
      </c>
      <c r="J63" s="12">
        <f>J64</f>
        <v>4.92</v>
      </c>
      <c r="K63" s="156"/>
      <c r="L63" s="157"/>
    </row>
    <row r="64" spans="1:12" s="11" customFormat="1" ht="39" customHeight="1" x14ac:dyDescent="0.25">
      <c r="A64" s="205"/>
      <c r="B64" s="147"/>
      <c r="C64" s="147"/>
      <c r="D64" s="144" t="s">
        <v>504</v>
      </c>
      <c r="E64" s="145"/>
      <c r="F64" s="145"/>
      <c r="G64" s="145"/>
      <c r="H64" s="145"/>
      <c r="I64" s="146"/>
      <c r="J64" s="12">
        <f>(16.97+5.1+2.55)*0.2</f>
        <v>4.92</v>
      </c>
      <c r="K64" s="153" t="s">
        <v>505</v>
      </c>
      <c r="L64" s="143"/>
    </row>
    <row r="65" spans="1:12" ht="9.9499999999999993" customHeight="1" x14ac:dyDescent="0.25">
      <c r="A65" s="141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3"/>
    </row>
    <row r="66" spans="1:12" ht="20.100000000000001" customHeight="1" x14ac:dyDescent="0.25">
      <c r="A66" s="27">
        <f>'PLANILHA ORÇAMENTÁRIA'!A40</f>
        <v>4</v>
      </c>
      <c r="B66" s="159"/>
      <c r="C66" s="159"/>
      <c r="D66" s="159" t="str">
        <f>'PLANILHA ORÇAMENTÁRIA'!D40</f>
        <v>ESTRUTURAS</v>
      </c>
      <c r="E66" s="159"/>
      <c r="F66" s="159"/>
      <c r="G66" s="159"/>
      <c r="H66" s="159"/>
      <c r="I66" s="159"/>
      <c r="J66" s="159"/>
      <c r="K66" s="159"/>
      <c r="L66" s="159"/>
    </row>
    <row r="67" spans="1:12" ht="20.100000000000001" customHeight="1" x14ac:dyDescent="0.25">
      <c r="A67" s="160"/>
      <c r="B67" s="161"/>
      <c r="C67" s="162"/>
      <c r="D67" s="159" t="str">
        <f>'PLANILHA ORÇAMENTÁRIA'!D41:H41</f>
        <v>Fundação</v>
      </c>
      <c r="E67" s="159"/>
      <c r="F67" s="159"/>
      <c r="G67" s="159"/>
      <c r="H67" s="159"/>
      <c r="I67" s="159"/>
      <c r="J67" s="159"/>
      <c r="K67" s="159"/>
      <c r="L67" s="159"/>
    </row>
    <row r="68" spans="1:12" s="11" customFormat="1" ht="45" customHeight="1" x14ac:dyDescent="0.25">
      <c r="A68" s="147" t="str">
        <f>'PLANILHA ORÇAMENTÁRIA'!A42</f>
        <v>4.1</v>
      </c>
      <c r="B68" s="147" t="str">
        <f>'PLANILHA ORÇAMENTÁRIA'!B42</f>
        <v xml:space="preserve">DER </v>
      </c>
      <c r="C68" s="147" t="str">
        <f>'PLANILHA ORÇAMENTÁRIA'!C42</f>
        <v>040231</v>
      </c>
      <c r="D68" s="158" t="str">
        <f>'PLANILHA ORÇAMENTÁRIA'!D42</f>
        <v>Fornecimento, preparo e aplicação de concreto magro com consumo mínimo de cimento de 250 kg/m3 (brita 1 e 2) - (5% de perdas já incluído no custo)</v>
      </c>
      <c r="E68" s="158"/>
      <c r="F68" s="158"/>
      <c r="G68" s="158"/>
      <c r="H68" s="158"/>
      <c r="I68" s="25" t="str">
        <f>'PLANILHA ORÇAMENTÁRIA'!I42</f>
        <v>m³</v>
      </c>
      <c r="J68" s="12">
        <f>J69+J70</f>
        <v>0.62</v>
      </c>
      <c r="K68" s="156"/>
      <c r="L68" s="157"/>
    </row>
    <row r="69" spans="1:12" s="11" customFormat="1" ht="27" customHeight="1" x14ac:dyDescent="0.25">
      <c r="A69" s="147"/>
      <c r="B69" s="147"/>
      <c r="C69" s="147"/>
      <c r="D69" s="144" t="str">
        <f>D57</f>
        <v>sapatas</v>
      </c>
      <c r="E69" s="145"/>
      <c r="F69" s="145"/>
      <c r="G69" s="145"/>
      <c r="H69" s="145"/>
      <c r="I69" s="146"/>
      <c r="J69" s="12">
        <f>7*1*1*0.05+2*0.6*1*0.05</f>
        <v>0.41</v>
      </c>
      <c r="K69" s="151" t="s">
        <v>506</v>
      </c>
      <c r="L69" s="152"/>
    </row>
    <row r="70" spans="1:12" s="11" customFormat="1" ht="22.5" customHeight="1" x14ac:dyDescent="0.25">
      <c r="A70" s="147"/>
      <c r="B70" s="147"/>
      <c r="C70" s="147"/>
      <c r="D70" s="144" t="str">
        <f>D58</f>
        <v>vigas de fundação</v>
      </c>
      <c r="E70" s="145"/>
      <c r="F70" s="145"/>
      <c r="G70" s="145"/>
      <c r="H70" s="145"/>
      <c r="I70" s="146"/>
      <c r="J70" s="12">
        <f>(5.65*2+4.95*3+1.7)*0.15*0.05</f>
        <v>0.21</v>
      </c>
      <c r="K70" s="151" t="s">
        <v>507</v>
      </c>
      <c r="L70" s="152"/>
    </row>
    <row r="71" spans="1:12" ht="9.9499999999999993" customHeight="1" x14ac:dyDescent="0.25">
      <c r="A71" s="141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3"/>
    </row>
    <row r="72" spans="1:12" s="11" customFormat="1" ht="30" customHeight="1" x14ac:dyDescent="0.25">
      <c r="A72" s="147" t="str">
        <f>'PLANILHA ORÇAMENTÁRIA'!A43</f>
        <v>4.2</v>
      </c>
      <c r="B72" s="147" t="str">
        <f>'PLANILHA ORÇAMENTÁRIA'!B43</f>
        <v xml:space="preserve">DER </v>
      </c>
      <c r="C72" s="147" t="str">
        <f>'PLANILHA ORÇAMENTÁRIA'!C43</f>
        <v>040235</v>
      </c>
      <c r="D72" s="158" t="str">
        <f>'PLANILHA ORÇAMENTÁRIA'!D43</f>
        <v>Fornecimento, preparo e aplicação de concreto Fck=20 MPa (brita 1 e 2) - (5% de perdas já incluído no custo)</v>
      </c>
      <c r="E72" s="158"/>
      <c r="F72" s="158"/>
      <c r="G72" s="158"/>
      <c r="H72" s="158"/>
      <c r="I72" s="25" t="str">
        <f>'PLANILHA ORÇAMENTÁRIA'!I43</f>
        <v>m³</v>
      </c>
      <c r="J72" s="12">
        <f>ROUND(SUM(J73:J73),2)</f>
        <v>5.23</v>
      </c>
      <c r="K72" s="156"/>
      <c r="L72" s="157"/>
    </row>
    <row r="73" spans="1:12" s="11" customFormat="1" ht="24.95" customHeight="1" x14ac:dyDescent="0.25">
      <c r="A73" s="147"/>
      <c r="B73" s="147"/>
      <c r="C73" s="147"/>
      <c r="D73" s="144" t="s">
        <v>509</v>
      </c>
      <c r="E73" s="145"/>
      <c r="F73" s="145"/>
      <c r="G73" s="145"/>
      <c r="H73" s="145"/>
      <c r="I73" s="146"/>
      <c r="J73" s="12">
        <f>7*1*1*0.45+2*0.6*1*0.45+(5.65*2+4.95*3+1.7)*0.15*0.3+0.12*0.3*0.9*9</f>
        <v>5.23</v>
      </c>
      <c r="K73" s="148" t="s">
        <v>510</v>
      </c>
      <c r="L73" s="149"/>
    </row>
    <row r="74" spans="1:12" ht="9.9499999999999993" customHeight="1" x14ac:dyDescent="0.25">
      <c r="A74" s="141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3"/>
    </row>
    <row r="75" spans="1:12" s="11" customFormat="1" ht="45" customHeight="1" x14ac:dyDescent="0.25">
      <c r="A75" s="147" t="str">
        <f>'PLANILHA ORÇAMENTÁRIA'!A44</f>
        <v>4.3</v>
      </c>
      <c r="B75" s="147" t="str">
        <f>'PLANILHA ORÇAMENTÁRIA'!B44</f>
        <v xml:space="preserve">DER </v>
      </c>
      <c r="C75" s="147" t="str">
        <f>'PLANILHA ORÇAMENTÁRIA'!C44</f>
        <v>040238</v>
      </c>
      <c r="D75" s="158" t="str">
        <f>'PLANILHA ORÇAMENTÁRIA'!D44</f>
        <v>Fôrma de chapa compensada resinada 12mm, levando-se em conta a utilização 3 vezes (incluido o material, corte, montagem, escoramento e desfôrma)</v>
      </c>
      <c r="E75" s="158"/>
      <c r="F75" s="158"/>
      <c r="G75" s="158"/>
      <c r="H75" s="158"/>
      <c r="I75" s="25" t="str">
        <f>'PLANILHA ORÇAMENTÁRIA'!I44</f>
        <v>m²</v>
      </c>
      <c r="J75" s="12">
        <f>J76</f>
        <v>38.99</v>
      </c>
      <c r="K75" s="156"/>
      <c r="L75" s="157"/>
    </row>
    <row r="76" spans="1:12" s="11" customFormat="1" ht="24" customHeight="1" x14ac:dyDescent="0.25">
      <c r="A76" s="147"/>
      <c r="B76" s="147"/>
      <c r="C76" s="147"/>
      <c r="D76" s="144" t="str">
        <f>D73</f>
        <v>sapatas, pilaretis e vigas fundação</v>
      </c>
      <c r="E76" s="145"/>
      <c r="F76" s="145"/>
      <c r="G76" s="145"/>
      <c r="H76" s="145"/>
      <c r="I76" s="146"/>
      <c r="J76" s="12">
        <f>0.45*1*4*7+0.45*0.6*2*2+1*0.45*2*2+(5.65*2+4.95*3+1.7)*0.3*2+0.12*2*0.9*9+0.3*0.9*2*9</f>
        <v>38.99</v>
      </c>
      <c r="K76" s="148" t="s">
        <v>511</v>
      </c>
      <c r="L76" s="149"/>
    </row>
    <row r="77" spans="1:12" ht="9.9499999999999993" customHeight="1" x14ac:dyDescent="0.25">
      <c r="A77" s="141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3"/>
    </row>
    <row r="78" spans="1:12" s="11" customFormat="1" ht="30" customHeight="1" x14ac:dyDescent="0.25">
      <c r="A78" s="147" t="str">
        <f>'PLANILHA ORÇAMENTÁRIA'!A45</f>
        <v>4.4</v>
      </c>
      <c r="B78" s="147" t="str">
        <f>'PLANILHA ORÇAMENTÁRIA'!B45</f>
        <v xml:space="preserve">DER </v>
      </c>
      <c r="C78" s="147" t="str">
        <f>'PLANILHA ORÇAMENTÁRIA'!C45</f>
        <v>040243</v>
      </c>
      <c r="D78" s="158" t="str">
        <f>'PLANILHA ORÇAMENTÁRIA'!D45</f>
        <v>Fornecimento, dobragem e colocação em fôrma, de armadura CA-50 A média, diâmetro de 6.3 a 10.0 mm</v>
      </c>
      <c r="E78" s="158"/>
      <c r="F78" s="158"/>
      <c r="G78" s="158"/>
      <c r="H78" s="158"/>
      <c r="I78" s="25" t="str">
        <f>'PLANILHA ORÇAMENTÁRIA'!I45</f>
        <v>kg</v>
      </c>
      <c r="J78" s="12">
        <f>J79+J81</f>
        <v>234.1</v>
      </c>
      <c r="K78" s="156"/>
      <c r="L78" s="157"/>
    </row>
    <row r="79" spans="1:12" s="11" customFormat="1" ht="30" customHeight="1" x14ac:dyDescent="0.25">
      <c r="A79" s="147"/>
      <c r="B79" s="147"/>
      <c r="C79" s="147"/>
      <c r="D79" s="144" t="str">
        <f>D69</f>
        <v>sapatas</v>
      </c>
      <c r="E79" s="145"/>
      <c r="F79" s="145"/>
      <c r="G79" s="145"/>
      <c r="H79" s="145"/>
      <c r="I79" s="146"/>
      <c r="J79" s="12">
        <f>(0.624*1.66*2*9)*7+(9*0.624*1.26+6*0.624*1.66)*2</f>
        <v>157.1</v>
      </c>
      <c r="K79" s="148" t="s">
        <v>512</v>
      </c>
      <c r="L79" s="149"/>
    </row>
    <row r="80" spans="1:12" s="11" customFormat="1" ht="30" customHeight="1" x14ac:dyDescent="0.25">
      <c r="A80" s="147"/>
      <c r="B80" s="147"/>
      <c r="C80" s="147"/>
      <c r="D80" s="144" t="s">
        <v>513</v>
      </c>
      <c r="E80" s="145"/>
      <c r="F80" s="145"/>
      <c r="G80" s="145"/>
      <c r="H80" s="145"/>
      <c r="I80" s="146"/>
      <c r="J80" s="12">
        <f>(4*0.624*2.41)*7+(4*0.624*2.41)*2</f>
        <v>54.14</v>
      </c>
      <c r="K80" s="153" t="s">
        <v>514</v>
      </c>
      <c r="L80" s="143"/>
    </row>
    <row r="81" spans="1:13" s="11" customFormat="1" ht="30" customHeight="1" x14ac:dyDescent="0.25">
      <c r="A81" s="147"/>
      <c r="B81" s="147"/>
      <c r="C81" s="147"/>
      <c r="D81" s="144" t="s">
        <v>502</v>
      </c>
      <c r="E81" s="145"/>
      <c r="F81" s="145"/>
      <c r="G81" s="145"/>
      <c r="H81" s="145"/>
      <c r="I81" s="146"/>
      <c r="J81" s="12">
        <f>2*0.624*6.1*2+2*0.624*2.45*2+3*2*0.624*5.4*2+2*0.624*6.1*2</f>
        <v>77</v>
      </c>
      <c r="K81" s="148" t="s">
        <v>515</v>
      </c>
      <c r="L81" s="149"/>
    </row>
    <row r="82" spans="1:13" ht="9.9499999999999993" customHeight="1" x14ac:dyDescent="0.25">
      <c r="A82" s="141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3"/>
    </row>
    <row r="83" spans="1:13" s="11" customFormat="1" ht="30" customHeight="1" x14ac:dyDescent="0.25">
      <c r="A83" s="147" t="str">
        <f>'PLANILHA ORÇAMENTÁRIA'!A46</f>
        <v>4.5</v>
      </c>
      <c r="B83" s="147" t="str">
        <f>'PLANILHA ORÇAMENTÁRIA'!B46</f>
        <v xml:space="preserve">DER </v>
      </c>
      <c r="C83" s="147" t="str">
        <f>'PLANILHA ORÇAMENTÁRIA'!C46</f>
        <v>040246</v>
      </c>
      <c r="D83" s="158" t="str">
        <f>'PLANILHA ORÇAMENTÁRIA'!D46</f>
        <v>Fornecimento, dobragem e colocação em fôrma, de armadura CA-60 B fina, diâmetro de 4.0 a 7.0mm</v>
      </c>
      <c r="E83" s="158"/>
      <c r="F83" s="158"/>
      <c r="G83" s="158"/>
      <c r="H83" s="158"/>
      <c r="I83" s="25" t="str">
        <f>'PLANILHA ORÇAMENTÁRIA'!I46</f>
        <v>kg</v>
      </c>
      <c r="J83" s="12">
        <f>J84</f>
        <v>32.729999999999997</v>
      </c>
      <c r="K83" s="156"/>
      <c r="L83" s="157"/>
    </row>
    <row r="84" spans="1:13" s="11" customFormat="1" ht="48" customHeight="1" x14ac:dyDescent="0.25">
      <c r="A84" s="147"/>
      <c r="B84" s="147"/>
      <c r="C84" s="147"/>
      <c r="D84" s="144" t="s">
        <v>516</v>
      </c>
      <c r="E84" s="145"/>
      <c r="F84" s="145"/>
      <c r="G84" s="145"/>
      <c r="H84" s="145"/>
      <c r="I84" s="146"/>
      <c r="J84" s="12">
        <f>13*0.148*0.69*7+13*0.148*0.69*2+38*0.148*0.75+13*0.148*0.75+3*33*0.148*0.75+38*0.145*0.75</f>
        <v>32.729999999999997</v>
      </c>
      <c r="K84" s="148" t="s">
        <v>517</v>
      </c>
      <c r="L84" s="149"/>
    </row>
    <row r="85" spans="1:13" ht="9.9499999999999993" customHeight="1" x14ac:dyDescent="0.25">
      <c r="A85" s="141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3"/>
    </row>
    <row r="86" spans="1:13" ht="20.100000000000001" customHeight="1" x14ac:dyDescent="0.25">
      <c r="A86" s="160"/>
      <c r="B86" s="161"/>
      <c r="C86" s="162"/>
      <c r="D86" s="159" t="str">
        <f>'PLANILHA ORÇAMENTÁRIA'!D47:H47</f>
        <v>Super-estrutura</v>
      </c>
      <c r="E86" s="159"/>
      <c r="F86" s="159"/>
      <c r="G86" s="159"/>
      <c r="H86" s="159"/>
      <c r="I86" s="159"/>
      <c r="J86" s="159"/>
      <c r="K86" s="159"/>
      <c r="L86" s="159"/>
    </row>
    <row r="87" spans="1:13" s="11" customFormat="1" ht="30" customHeight="1" x14ac:dyDescent="0.25">
      <c r="A87" s="147" t="str">
        <f>'PLANILHA ORÇAMENTÁRIA'!A48</f>
        <v>4.6</v>
      </c>
      <c r="B87" s="147" t="str">
        <f>'PLANILHA ORÇAMENTÁRIA'!B48</f>
        <v xml:space="preserve">DER </v>
      </c>
      <c r="C87" s="147" t="str">
        <f>'PLANILHA ORÇAMENTÁRIA'!C48</f>
        <v>040322</v>
      </c>
      <c r="D87" s="158" t="str">
        <f>'PLANILHA ORÇAMENTÁRIA'!D48</f>
        <v>Fornecimento, preparo e aplicação de concreto Fck=20 MPa (brita 1 e 2) - (5% de perdas já incluído no custo)</v>
      </c>
      <c r="E87" s="158"/>
      <c r="F87" s="158"/>
      <c r="G87" s="158"/>
      <c r="H87" s="158"/>
      <c r="I87" s="25" t="str">
        <f>'PLANILHA ORÇAMENTÁRIA'!I48</f>
        <v>m³</v>
      </c>
      <c r="J87" s="12">
        <f>ROUND(SUM(J88:J88),2)</f>
        <v>2.31</v>
      </c>
      <c r="K87" s="156"/>
      <c r="L87" s="157"/>
    </row>
    <row r="88" spans="1:13" s="11" customFormat="1" ht="24.95" customHeight="1" x14ac:dyDescent="0.25">
      <c r="A88" s="147"/>
      <c r="B88" s="147"/>
      <c r="C88" s="147"/>
      <c r="D88" s="144" t="s">
        <v>383</v>
      </c>
      <c r="E88" s="145"/>
      <c r="F88" s="145"/>
      <c r="G88" s="145"/>
      <c r="H88" s="145"/>
      <c r="I88" s="146"/>
      <c r="J88" s="12">
        <f>(3.02*0.12*0.3*9)+(5.65*0.15*0.3*2)+(4.95*0.15*0.3*3)+(1.7*0.15*0.3*2)</f>
        <v>2.31</v>
      </c>
      <c r="K88" s="151" t="s">
        <v>518</v>
      </c>
      <c r="L88" s="152"/>
    </row>
    <row r="89" spans="1:13" ht="9.9499999999999993" customHeight="1" x14ac:dyDescent="0.25">
      <c r="A89" s="141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3"/>
    </row>
    <row r="90" spans="1:13" s="11" customFormat="1" ht="30" customHeight="1" x14ac:dyDescent="0.25">
      <c r="A90" s="147" t="str">
        <f>'PLANILHA ORÇAMENTÁRIA'!A49</f>
        <v>4.7</v>
      </c>
      <c r="B90" s="147" t="str">
        <f>'PLANILHA ORÇAMENTÁRIA'!B49</f>
        <v xml:space="preserve">DER </v>
      </c>
      <c r="C90" s="147" t="str">
        <f>'PLANILHA ORÇAMENTÁRIA'!C49</f>
        <v>040328</v>
      </c>
      <c r="D90" s="158" t="str">
        <f>'PLANILHA ORÇAMENTÁRIA'!D49</f>
        <v>Fornecimento, dobragem e colocação em fôrma, de armadura CA-50 A média, diâmetro de 6.3 a 10.0 mm</v>
      </c>
      <c r="E90" s="158"/>
      <c r="F90" s="158"/>
      <c r="G90" s="158"/>
      <c r="H90" s="158"/>
      <c r="I90" s="25" t="str">
        <f>'PLANILHA ORÇAMENTÁRIA'!I49</f>
        <v>kg</v>
      </c>
      <c r="J90" s="12">
        <f>J91</f>
        <v>155.01</v>
      </c>
      <c r="K90" s="156"/>
      <c r="L90" s="157"/>
    </row>
    <row r="91" spans="1:13" s="11" customFormat="1" ht="46.5" customHeight="1" x14ac:dyDescent="0.25">
      <c r="A91" s="147"/>
      <c r="B91" s="147"/>
      <c r="C91" s="147"/>
      <c r="D91" s="144" t="str">
        <f>D88</f>
        <v>pilares e vigas</v>
      </c>
      <c r="E91" s="145"/>
      <c r="F91" s="145"/>
      <c r="G91" s="145"/>
      <c r="H91" s="145"/>
      <c r="I91" s="146"/>
      <c r="J91" s="12">
        <f>2*0.624*6.1*2+2*2*0.624*2.45*2+3*2*0.624*5.4*2+2*0.624*6.1*2+4*0.624*3.02*9+8*0.248*2.04</f>
        <v>155.01</v>
      </c>
      <c r="K91" s="151" t="s">
        <v>519</v>
      </c>
      <c r="L91" s="152"/>
      <c r="M91" s="11">
        <f>134.79-130.7</f>
        <v>4.09</v>
      </c>
    </row>
    <row r="92" spans="1:13" ht="9.9499999999999993" customHeight="1" x14ac:dyDescent="0.25">
      <c r="A92" s="141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3"/>
    </row>
    <row r="93" spans="1:13" s="11" customFormat="1" ht="30" customHeight="1" x14ac:dyDescent="0.25">
      <c r="A93" s="147" t="str">
        <f>'PLANILHA ORÇAMENTÁRIA'!A50</f>
        <v>4.8</v>
      </c>
      <c r="B93" s="147" t="str">
        <f>'PLANILHA ORÇAMENTÁRIA'!B50</f>
        <v xml:space="preserve">DER </v>
      </c>
      <c r="C93" s="147" t="str">
        <f>'PLANILHA ORÇAMENTÁRIA'!C50</f>
        <v>040333</v>
      </c>
      <c r="D93" s="158" t="str">
        <f>'PLANILHA ORÇAMENTÁRIA'!D50</f>
        <v>Fornecimento, dobragem e colocação em fôrma, de armadura CA-60 B fina, diâmetro de 4.0 a 7.0mm</v>
      </c>
      <c r="E93" s="158"/>
      <c r="F93" s="158"/>
      <c r="G93" s="158"/>
      <c r="H93" s="158"/>
      <c r="I93" s="25" t="str">
        <f>'PLANILHA ORÇAMENTÁRIA'!I50</f>
        <v>kg</v>
      </c>
      <c r="J93" s="12">
        <f>ROUND(SUM(J94:J95),2)</f>
        <v>40.69</v>
      </c>
      <c r="K93" s="156"/>
      <c r="L93" s="157"/>
    </row>
    <row r="94" spans="1:13" s="11" customFormat="1" ht="44.25" customHeight="1" x14ac:dyDescent="0.25">
      <c r="A94" s="147"/>
      <c r="B94" s="147"/>
      <c r="C94" s="147"/>
      <c r="D94" s="144" t="s">
        <v>384</v>
      </c>
      <c r="E94" s="145"/>
      <c r="F94" s="145"/>
      <c r="G94" s="145"/>
      <c r="H94" s="145"/>
      <c r="I94" s="146"/>
      <c r="J94" s="12">
        <f>20*0.148*0.69*9+38*0.148*0.75+13*0.148*0.75*2+3*33*0.148*0.75+38*0.148*0.75</f>
        <v>40.69</v>
      </c>
      <c r="K94" s="151" t="s">
        <v>520</v>
      </c>
      <c r="L94" s="152"/>
    </row>
    <row r="95" spans="1:13" ht="24.95" customHeight="1" x14ac:dyDescent="0.25">
      <c r="A95" s="147"/>
      <c r="B95" s="147"/>
      <c r="C95" s="147"/>
      <c r="D95" s="144"/>
      <c r="E95" s="145"/>
      <c r="F95" s="145"/>
      <c r="G95" s="145"/>
      <c r="H95" s="145"/>
      <c r="I95" s="146"/>
      <c r="J95" s="12"/>
      <c r="K95" s="153"/>
      <c r="L95" s="143"/>
    </row>
    <row r="96" spans="1:13" ht="9.9499999999999993" customHeight="1" x14ac:dyDescent="0.25">
      <c r="A96" s="141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3"/>
    </row>
    <row r="97" spans="1:12" s="11" customFormat="1" ht="60" customHeight="1" x14ac:dyDescent="0.25">
      <c r="A97" s="147" t="str">
        <f>'PLANILHA ORÇAMENTÁRIA'!A51</f>
        <v>4.9</v>
      </c>
      <c r="B97" s="147" t="str">
        <f>'PLANILHA ORÇAMENTÁRIA'!B51</f>
        <v xml:space="preserve">DER </v>
      </c>
      <c r="C97" s="147" t="str">
        <f>'PLANILHA ORÇAMENTÁRIA'!C51</f>
        <v>040337</v>
      </c>
      <c r="D97" s="158" t="str">
        <f>'PLANILHA ORÇAMENTÁRIA'!D51</f>
        <v>Fôrma em chapa de madeira compensada plastificada 12mm para estrutura em geral, 5 reaproveitamentos, reforçada com sarrafos de madeira 2.5x10cm (incl material, corte, montagem, escoras em eucalipto e desforma)</v>
      </c>
      <c r="E97" s="158"/>
      <c r="F97" s="158"/>
      <c r="G97" s="158"/>
      <c r="H97" s="158"/>
      <c r="I97" s="25" t="str">
        <f>'PLANILHA ORÇAMENTÁRIA'!I51</f>
        <v>m²</v>
      </c>
      <c r="J97" s="12">
        <f>J98+J99</f>
        <v>44.99</v>
      </c>
      <c r="K97" s="156"/>
      <c r="L97" s="157"/>
    </row>
    <row r="98" spans="1:12" s="11" customFormat="1" ht="45.75" customHeight="1" x14ac:dyDescent="0.25">
      <c r="A98" s="147"/>
      <c r="B98" s="147"/>
      <c r="C98" s="147"/>
      <c r="D98" s="144" t="s">
        <v>383</v>
      </c>
      <c r="E98" s="145"/>
      <c r="F98" s="145"/>
      <c r="G98" s="145"/>
      <c r="H98" s="145"/>
      <c r="I98" s="146"/>
      <c r="J98" s="12">
        <f>0.12*3.02*2*9+0.3*3.02*2*9+(5.65*0.15+5.65*0.3*2)*2+(4.95*0.15+4.95*0.3*2)*3+(1.7*0.15+1.7*0.3*2)*2</f>
        <v>44.99</v>
      </c>
      <c r="K98" s="151" t="s">
        <v>521</v>
      </c>
      <c r="L98" s="152"/>
    </row>
    <row r="99" spans="1:12" s="11" customFormat="1" ht="12.75" customHeight="1" x14ac:dyDescent="0.25">
      <c r="A99" s="147"/>
      <c r="B99" s="147"/>
      <c r="C99" s="147"/>
      <c r="D99" s="144"/>
      <c r="E99" s="145"/>
      <c r="F99" s="145"/>
      <c r="G99" s="145"/>
      <c r="H99" s="145"/>
      <c r="I99" s="146"/>
      <c r="J99" s="12"/>
      <c r="K99" s="153"/>
      <c r="L99" s="143"/>
    </row>
    <row r="100" spans="1:12" s="11" customFormat="1" ht="60.75" customHeight="1" x14ac:dyDescent="0.25">
      <c r="A100" s="147" t="str">
        <f>'PLANILHA ORÇAMENTÁRIA'!A52</f>
        <v>4.10</v>
      </c>
      <c r="B100" s="147" t="str">
        <f>'PLANILHA ORÇAMENTÁRIA'!B52</f>
        <v xml:space="preserve">DER </v>
      </c>
      <c r="C100" s="150" t="str">
        <f>'PLANILHA ORÇAMENTÁRIA'!C52</f>
        <v>040602</v>
      </c>
      <c r="D100" s="168" t="s">
        <v>375</v>
      </c>
      <c r="E100" s="158"/>
      <c r="F100" s="158"/>
      <c r="G100" s="158"/>
      <c r="H100" s="158"/>
      <c r="I100" s="25" t="str">
        <f>'PLANILHA ORÇAMENTÁRIA'!I52</f>
        <v>m²</v>
      </c>
      <c r="J100" s="12">
        <f>J101</f>
        <v>2.5</v>
      </c>
      <c r="K100" s="156"/>
      <c r="L100" s="157"/>
    </row>
    <row r="101" spans="1:12" s="11" customFormat="1" ht="25.5" customHeight="1" x14ac:dyDescent="0.25">
      <c r="A101" s="147"/>
      <c r="B101" s="147"/>
      <c r="C101" s="150"/>
      <c r="D101" s="144" t="s">
        <v>522</v>
      </c>
      <c r="E101" s="145"/>
      <c r="F101" s="145"/>
      <c r="G101" s="145"/>
      <c r="H101" s="145"/>
      <c r="I101" s="146"/>
      <c r="J101" s="12">
        <f>1.25*2</f>
        <v>2.5</v>
      </c>
      <c r="K101" s="179" t="s">
        <v>523</v>
      </c>
      <c r="L101" s="157"/>
    </row>
    <row r="102" spans="1:12" ht="9.9499999999999993" customHeight="1" x14ac:dyDescent="0.25">
      <c r="A102" s="141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3"/>
    </row>
    <row r="103" spans="1:12" ht="20.100000000000001" customHeight="1" x14ac:dyDescent="0.25">
      <c r="A103" s="27">
        <f>'PLANILHA ORÇAMENTÁRIA'!A55</f>
        <v>5</v>
      </c>
      <c r="B103" s="159"/>
      <c r="C103" s="159"/>
      <c r="D103" s="159" t="str">
        <f>'PLANILHA ORÇAMENTÁRIA'!D55</f>
        <v>PAREDES E PAINÉIS</v>
      </c>
      <c r="E103" s="159"/>
      <c r="F103" s="159"/>
      <c r="G103" s="159"/>
      <c r="H103" s="159"/>
      <c r="I103" s="159"/>
      <c r="J103" s="159"/>
      <c r="K103" s="159"/>
      <c r="L103" s="159"/>
    </row>
    <row r="104" spans="1:12" s="11" customFormat="1" ht="75.75" customHeight="1" x14ac:dyDescent="0.25">
      <c r="A104" s="147" t="str">
        <f>'PLANILHA ORÇAMENTÁRIA'!A56</f>
        <v>5.1</v>
      </c>
      <c r="B104" s="147" t="str">
        <f>'PLANILHA ORÇAMENTÁRIA'!B56</f>
        <v xml:space="preserve">DER </v>
      </c>
      <c r="C104" s="147" t="str">
        <f>'PLANILHA ORÇAMENTÁRIA'!C56</f>
        <v>090403</v>
      </c>
      <c r="D104" s="168" t="s">
        <v>524</v>
      </c>
      <c r="E104" s="158"/>
      <c r="F104" s="158"/>
      <c r="G104" s="158"/>
      <c r="H104" s="158"/>
      <c r="I104" s="25" t="str">
        <f>'PLANILHA ORÇAMENTÁRIA'!I56</f>
        <v>m</v>
      </c>
      <c r="J104" s="12">
        <f>ROUND(SUM(J105),2)</f>
        <v>10.6</v>
      </c>
      <c r="K104" s="156"/>
      <c r="L104" s="157"/>
    </row>
    <row r="105" spans="1:12" ht="24.95" customHeight="1" x14ac:dyDescent="0.25">
      <c r="A105" s="147"/>
      <c r="B105" s="147"/>
      <c r="C105" s="147"/>
      <c r="D105" s="144" t="s">
        <v>526</v>
      </c>
      <c r="E105" s="145"/>
      <c r="F105" s="145"/>
      <c r="G105" s="145"/>
      <c r="H105" s="145"/>
      <c r="I105" s="146"/>
      <c r="J105" s="12">
        <f>4.95+5.65</f>
        <v>10.6</v>
      </c>
      <c r="K105" s="153" t="s">
        <v>624</v>
      </c>
      <c r="L105" s="143"/>
    </row>
    <row r="106" spans="1:12" ht="9.9499999999999993" customHeight="1" x14ac:dyDescent="0.25">
      <c r="A106" s="141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3"/>
    </row>
    <row r="107" spans="1:12" s="11" customFormat="1" ht="30" customHeight="1" x14ac:dyDescent="0.25">
      <c r="A107" s="147" t="str">
        <f>'PLANILHA ORÇAMENTÁRIA'!A57</f>
        <v>5.2</v>
      </c>
      <c r="B107" s="147" t="str">
        <f>'PLANILHA ORÇAMENTÁRIA'!B57</f>
        <v xml:space="preserve">DER </v>
      </c>
      <c r="C107" s="147" t="str">
        <f>'PLANILHA ORÇAMENTÁRIA'!C57</f>
        <v>050301</v>
      </c>
      <c r="D107" s="140" t="str">
        <f>'PLANILHA ORÇAMENTÁRIA'!D57</f>
        <v>Verga/contraverga reta de concreto armado 10 x 5 cm, Fck = 15 MPa, inclusive forma, armação e desforma</v>
      </c>
      <c r="E107" s="158"/>
      <c r="F107" s="158"/>
      <c r="G107" s="158"/>
      <c r="H107" s="158"/>
      <c r="I107" s="25" t="str">
        <f>'PLANILHA ORÇAMENTÁRIA'!I57</f>
        <v>m</v>
      </c>
      <c r="J107" s="12">
        <f>J109+J110+J111+J114+J115+J116</f>
        <v>11.4</v>
      </c>
      <c r="K107" s="156"/>
      <c r="L107" s="157"/>
    </row>
    <row r="108" spans="1:12" s="11" customFormat="1" ht="30" customHeight="1" x14ac:dyDescent="0.25">
      <c r="A108" s="147"/>
      <c r="B108" s="147"/>
      <c r="C108" s="147"/>
      <c r="D108" s="138" t="s">
        <v>230</v>
      </c>
      <c r="E108" s="139"/>
      <c r="F108" s="139"/>
      <c r="G108" s="139"/>
      <c r="H108" s="139"/>
      <c r="I108" s="139"/>
      <c r="J108" s="139"/>
      <c r="K108" s="139"/>
      <c r="L108" s="140"/>
    </row>
    <row r="109" spans="1:12" s="11" customFormat="1" ht="24.95" customHeight="1" x14ac:dyDescent="0.25">
      <c r="A109" s="147"/>
      <c r="B109" s="147"/>
      <c r="C109" s="147"/>
      <c r="D109" s="169" t="s">
        <v>527</v>
      </c>
      <c r="E109" s="145"/>
      <c r="F109" s="145"/>
      <c r="G109" s="145"/>
      <c r="H109" s="145"/>
      <c r="I109" s="146"/>
      <c r="J109" s="12">
        <f>2.2*2</f>
        <v>4.4000000000000004</v>
      </c>
      <c r="K109" s="153" t="s">
        <v>528</v>
      </c>
      <c r="L109" s="143"/>
    </row>
    <row r="110" spans="1:12" s="11" customFormat="1" ht="24.95" customHeight="1" x14ac:dyDescent="0.25">
      <c r="A110" s="147"/>
      <c r="B110" s="147"/>
      <c r="C110" s="147"/>
      <c r="D110" s="169" t="s">
        <v>529</v>
      </c>
      <c r="E110" s="145"/>
      <c r="F110" s="145"/>
      <c r="G110" s="145"/>
      <c r="H110" s="145"/>
      <c r="I110" s="146"/>
      <c r="J110" s="12">
        <f>0.8*2</f>
        <v>1.6</v>
      </c>
      <c r="K110" s="153" t="s">
        <v>530</v>
      </c>
      <c r="L110" s="143"/>
    </row>
    <row r="111" spans="1:12" s="11" customFormat="1" ht="35.25" customHeight="1" x14ac:dyDescent="0.25">
      <c r="A111" s="147"/>
      <c r="B111" s="147"/>
      <c r="C111" s="147"/>
      <c r="D111" s="169" t="s">
        <v>382</v>
      </c>
      <c r="E111" s="145"/>
      <c r="F111" s="145"/>
      <c r="G111" s="145"/>
      <c r="H111" s="145"/>
      <c r="I111" s="146"/>
      <c r="J111" s="12">
        <f>1.2*2</f>
        <v>2.4</v>
      </c>
      <c r="K111" s="153" t="s">
        <v>531</v>
      </c>
      <c r="L111" s="143"/>
    </row>
    <row r="112" spans="1:12" ht="13.5" customHeight="1" x14ac:dyDescent="0.25">
      <c r="A112" s="147"/>
      <c r="B112" s="147"/>
      <c r="C112" s="147"/>
      <c r="D112" s="169"/>
      <c r="E112" s="145"/>
      <c r="F112" s="145"/>
      <c r="G112" s="145"/>
      <c r="H112" s="145"/>
      <c r="I112" s="146"/>
      <c r="J112" s="12"/>
      <c r="K112" s="153"/>
      <c r="L112" s="143"/>
    </row>
    <row r="113" spans="1:12" ht="24.95" customHeight="1" x14ac:dyDescent="0.25">
      <c r="A113" s="147"/>
      <c r="B113" s="147"/>
      <c r="C113" s="147"/>
      <c r="D113" s="138" t="s">
        <v>231</v>
      </c>
      <c r="E113" s="139"/>
      <c r="F113" s="139"/>
      <c r="G113" s="139"/>
      <c r="H113" s="139"/>
      <c r="I113" s="139"/>
      <c r="J113" s="139"/>
      <c r="K113" s="139"/>
      <c r="L113" s="140"/>
    </row>
    <row r="114" spans="1:12" ht="24.95" customHeight="1" x14ac:dyDescent="0.25">
      <c r="A114" s="147"/>
      <c r="B114" s="147"/>
      <c r="C114" s="147"/>
      <c r="D114" s="169" t="str">
        <f>D109</f>
        <v>sala professores</v>
      </c>
      <c r="E114" s="145"/>
      <c r="F114" s="145"/>
      <c r="G114" s="145"/>
      <c r="H114" s="145"/>
      <c r="I114" s="146"/>
      <c r="J114" s="12">
        <v>1</v>
      </c>
      <c r="K114" s="153">
        <v>1</v>
      </c>
      <c r="L114" s="143"/>
    </row>
    <row r="115" spans="1:12" ht="24.95" customHeight="1" x14ac:dyDescent="0.25">
      <c r="A115" s="147"/>
      <c r="B115" s="147"/>
      <c r="C115" s="147"/>
      <c r="D115" s="169" t="str">
        <f>D110</f>
        <v>banheiro</v>
      </c>
      <c r="E115" s="145"/>
      <c r="F115" s="145"/>
      <c r="G115" s="145"/>
      <c r="H115" s="145"/>
      <c r="I115" s="146"/>
      <c r="J115" s="12">
        <v>1</v>
      </c>
      <c r="K115" s="153">
        <v>1</v>
      </c>
      <c r="L115" s="143"/>
    </row>
    <row r="116" spans="1:12" ht="24.95" customHeight="1" x14ac:dyDescent="0.25">
      <c r="A116" s="147"/>
      <c r="B116" s="147"/>
      <c r="C116" s="147"/>
      <c r="D116" s="169" t="s">
        <v>382</v>
      </c>
      <c r="E116" s="145"/>
      <c r="F116" s="145"/>
      <c r="G116" s="145"/>
      <c r="H116" s="145"/>
      <c r="I116" s="146"/>
      <c r="J116" s="12">
        <v>1</v>
      </c>
      <c r="K116" s="153">
        <v>1</v>
      </c>
      <c r="L116" s="143"/>
    </row>
    <row r="117" spans="1:12" ht="9.9499999999999993" customHeight="1" x14ac:dyDescent="0.25">
      <c r="A117" s="141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3"/>
    </row>
    <row r="118" spans="1:12" s="11" customFormat="1" ht="50.1" customHeight="1" x14ac:dyDescent="0.25">
      <c r="A118" s="147" t="str">
        <f>'PLANILHA ORÇAMENTÁRIA'!A58</f>
        <v>5.3</v>
      </c>
      <c r="B118" s="147" t="str">
        <f>'PLANILHA ORÇAMENTÁRIA'!B58</f>
        <v xml:space="preserve">DER </v>
      </c>
      <c r="C118" s="147" t="str">
        <f>'PLANILHA ORÇAMENTÁRIA'!C58</f>
        <v>50606</v>
      </c>
      <c r="D118" s="158" t="str">
        <f>'PLANILHA ORÇAMENTÁRIA'!D58</f>
        <v>Alvenaria de blocos cerâmicos 10 furos 10x20x20cm, assentados c/argamassa de cimento, cal hidratada
CH1 e areia traço 1:0,5:8, esp. das juntas 12mm e esp. das paredes s/revestimento, 10cm (bloco comprado
na fábrica, posto obra)</v>
      </c>
      <c r="E118" s="158"/>
      <c r="F118" s="158"/>
      <c r="G118" s="158"/>
      <c r="H118" s="158"/>
      <c r="I118" s="25" t="str">
        <f>'PLANILHA ORÇAMENTÁRIA'!I58</f>
        <v>m²</v>
      </c>
      <c r="J118" s="12">
        <f>ROUND(SUM(J119:J119),2)</f>
        <v>51.97</v>
      </c>
      <c r="K118" s="156"/>
      <c r="L118" s="157"/>
    </row>
    <row r="119" spans="1:12" s="11" customFormat="1" ht="23.25" customHeight="1" x14ac:dyDescent="0.25">
      <c r="A119" s="147"/>
      <c r="B119" s="147"/>
      <c r="C119" s="147"/>
      <c r="D119" s="144" t="s">
        <v>532</v>
      </c>
      <c r="E119" s="145"/>
      <c r="F119" s="145"/>
      <c r="G119" s="145"/>
      <c r="H119" s="145"/>
      <c r="I119" s="146"/>
      <c r="J119" s="12">
        <f>4.65*2.42*2+5.65*2.42*2+1.7*2.42-2*1</f>
        <v>51.97</v>
      </c>
      <c r="K119" s="153" t="s">
        <v>533</v>
      </c>
      <c r="L119" s="143"/>
    </row>
    <row r="120" spans="1:12" ht="9.9499999999999993" customHeight="1" x14ac:dyDescent="0.25">
      <c r="A120" s="141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3"/>
    </row>
    <row r="121" spans="1:12" ht="20.100000000000001" customHeight="1" x14ac:dyDescent="0.25">
      <c r="A121" s="27">
        <f>'PLANILHA ORÇAMENTÁRIA'!A61</f>
        <v>6</v>
      </c>
      <c r="B121" s="159"/>
      <c r="C121" s="159"/>
      <c r="D121" s="159" t="str">
        <f>'PLANILHA ORÇAMENTÁRIA'!D61</f>
        <v>ESQUADRIAS DE MADEIRA</v>
      </c>
      <c r="E121" s="159"/>
      <c r="F121" s="159"/>
      <c r="G121" s="159"/>
      <c r="H121" s="159"/>
      <c r="I121" s="159"/>
      <c r="J121" s="159"/>
      <c r="K121" s="159"/>
      <c r="L121" s="159"/>
    </row>
    <row r="122" spans="1:12" s="11" customFormat="1" ht="30" customHeight="1" x14ac:dyDescent="0.25">
      <c r="A122" s="147" t="str">
        <f>'PLANILHA ORÇAMENTÁRIA'!A62</f>
        <v>6.1</v>
      </c>
      <c r="B122" s="147" t="str">
        <f>'PLANILHA ORÇAMENTÁRIA'!B62</f>
        <v xml:space="preserve">DER </v>
      </c>
      <c r="C122" s="147" t="str">
        <f>'PLANILHA ORÇAMENTÁRIA'!C62</f>
        <v>060103</v>
      </c>
      <c r="D122" s="158" t="str">
        <f>'PLANILHA ORÇAMENTÁRIA'!D62</f>
        <v>Marco de madeira de lei de 1ª (Peroba, Ipê, Angelim Pedra ou equivalente) com 15x3 cm de batente, nas dimensões de 0.80 x 2.10 m</v>
      </c>
      <c r="E122" s="158"/>
      <c r="F122" s="158"/>
      <c r="G122" s="158"/>
      <c r="H122" s="158"/>
      <c r="I122" s="25" t="str">
        <f>'PLANILHA ORÇAMENTÁRIA'!I62</f>
        <v>und</v>
      </c>
      <c r="J122" s="12">
        <f>ROUND(SUM(J123),2)</f>
        <v>3</v>
      </c>
      <c r="K122" s="156"/>
      <c r="L122" s="157"/>
    </row>
    <row r="123" spans="1:12" ht="24.95" customHeight="1" x14ac:dyDescent="0.25">
      <c r="A123" s="147"/>
      <c r="B123" s="147"/>
      <c r="C123" s="147"/>
      <c r="D123" s="144" t="s">
        <v>534</v>
      </c>
      <c r="E123" s="145"/>
      <c r="F123" s="145"/>
      <c r="G123" s="145"/>
      <c r="H123" s="145"/>
      <c r="I123" s="146"/>
      <c r="J123" s="12">
        <v>3</v>
      </c>
      <c r="K123" s="207" t="s">
        <v>234</v>
      </c>
      <c r="L123" s="166"/>
    </row>
    <row r="124" spans="1:12" ht="9.9499999999999993" customHeight="1" x14ac:dyDescent="0.25">
      <c r="A124" s="141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3"/>
    </row>
    <row r="125" spans="1:12" s="11" customFormat="1" ht="60.75" customHeight="1" x14ac:dyDescent="0.25">
      <c r="A125" s="147" t="str">
        <f>'PLANILHA ORÇAMENTÁRIA'!A63</f>
        <v>6.2</v>
      </c>
      <c r="B125" s="147" t="str">
        <f>'PLANILHA ORÇAMENTÁRIA'!B63</f>
        <v xml:space="preserve">DER </v>
      </c>
      <c r="C125" s="147" t="str">
        <f>'PLANILHA ORÇAMENTÁRIA'!C63</f>
        <v>061303</v>
      </c>
      <c r="D125" s="158" t="str">
        <f>'PLANILHA ORÇAMENTÁRIA'!D63</f>
        <v>Porta em madeira de lei tipo angelim pedra ou equiv.c/enchimento em madeira 1a.qualidade esp. 30mm p/ pintura, inclusive alizares, dobradiças e fechadura externa em latão cromado LaFonte ou equiv., exclusive marco, nas dim.: 0.80 x 2.10 m</v>
      </c>
      <c r="E125" s="158"/>
      <c r="F125" s="158"/>
      <c r="G125" s="158"/>
      <c r="H125" s="158"/>
      <c r="I125" s="25" t="str">
        <f>'PLANILHA ORÇAMENTÁRIA'!I63</f>
        <v>und</v>
      </c>
      <c r="J125" s="12">
        <f>ROUND(SUM(J126:J126),2)</f>
        <v>3</v>
      </c>
      <c r="K125" s="156"/>
      <c r="L125" s="157"/>
    </row>
    <row r="126" spans="1:12" s="11" customFormat="1" ht="24.95" customHeight="1" x14ac:dyDescent="0.25">
      <c r="A126" s="147"/>
      <c r="B126" s="147"/>
      <c r="C126" s="147"/>
      <c r="D126" s="154" t="str">
        <f>D123</f>
        <v>sala professores, banheiro , material didatico</v>
      </c>
      <c r="E126" s="145"/>
      <c r="F126" s="145"/>
      <c r="G126" s="145"/>
      <c r="H126" s="145"/>
      <c r="I126" s="146"/>
      <c r="J126" s="12">
        <f>J123</f>
        <v>3</v>
      </c>
      <c r="K126" s="165" t="str">
        <f>K123</f>
        <v>projeto arquitetonico</v>
      </c>
      <c r="L126" s="166"/>
    </row>
    <row r="127" spans="1:12" ht="9.9499999999999993" customHeight="1" x14ac:dyDescent="0.25">
      <c r="A127" s="141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3"/>
    </row>
    <row r="128" spans="1:12" ht="20.100000000000001" customHeight="1" x14ac:dyDescent="0.25">
      <c r="A128" s="27">
        <f>'PLANILHA ORÇAMENTÁRIA'!A66</f>
        <v>7</v>
      </c>
      <c r="B128" s="159"/>
      <c r="C128" s="159"/>
      <c r="D128" s="159" t="str">
        <f>'PLANILHA ORÇAMENTÁRIA'!D66</f>
        <v>ESQUADRIAS METÁLICAS</v>
      </c>
      <c r="E128" s="159"/>
      <c r="F128" s="159"/>
      <c r="G128" s="159"/>
      <c r="H128" s="159"/>
      <c r="I128" s="159"/>
      <c r="J128" s="159"/>
      <c r="K128" s="159"/>
      <c r="L128" s="159"/>
    </row>
    <row r="129" spans="1:12" s="11" customFormat="1" ht="30" customHeight="1" x14ac:dyDescent="0.25">
      <c r="A129" s="147" t="str">
        <f>'PLANILHA ORÇAMENTÁRIA'!A67</f>
        <v>7.1</v>
      </c>
      <c r="B129" s="147" t="str">
        <f>'PLANILHA ORÇAMENTÁRIA'!B67</f>
        <v xml:space="preserve">DER </v>
      </c>
      <c r="C129" s="147" t="str">
        <f>'PLANILHA ORÇAMENTÁRIA'!C67</f>
        <v>071105</v>
      </c>
      <c r="D129" s="158" t="str">
        <f>'PLANILHA ORÇAMENTÁRIA'!D67</f>
        <v>Grade de ferro em barra chata, inclusive chumbamento</v>
      </c>
      <c r="E129" s="158"/>
      <c r="F129" s="158"/>
      <c r="G129" s="158"/>
      <c r="H129" s="158"/>
      <c r="I129" s="25" t="str">
        <f>'PLANILHA ORÇAMENTÁRIA'!I67</f>
        <v>m²</v>
      </c>
      <c r="J129" s="12">
        <f>ROUND(SUM(J130:J132),2)</f>
        <v>4.0599999999999996</v>
      </c>
      <c r="K129" s="156"/>
      <c r="L129" s="157"/>
    </row>
    <row r="130" spans="1:12" s="11" customFormat="1" ht="48" customHeight="1" x14ac:dyDescent="0.25">
      <c r="A130" s="147"/>
      <c r="B130" s="147"/>
      <c r="C130" s="147"/>
      <c r="D130" s="144" t="s">
        <v>527</v>
      </c>
      <c r="E130" s="145"/>
      <c r="F130" s="145"/>
      <c r="G130" s="145"/>
      <c r="H130" s="145"/>
      <c r="I130" s="146"/>
      <c r="J130" s="49">
        <f>2.2*1.3</f>
        <v>2.86</v>
      </c>
      <c r="K130" s="151" t="s">
        <v>535</v>
      </c>
      <c r="L130" s="152"/>
    </row>
    <row r="131" spans="1:12" s="11" customFormat="1" ht="33.75" customHeight="1" x14ac:dyDescent="0.25">
      <c r="A131" s="147"/>
      <c r="B131" s="147"/>
      <c r="C131" s="147"/>
      <c r="D131" s="144" t="s">
        <v>529</v>
      </c>
      <c r="E131" s="145"/>
      <c r="F131" s="145"/>
      <c r="G131" s="145"/>
      <c r="H131" s="145"/>
      <c r="I131" s="146"/>
      <c r="J131" s="12">
        <f>0.8*0.6</f>
        <v>0.48</v>
      </c>
      <c r="K131" s="151" t="s">
        <v>536</v>
      </c>
      <c r="L131" s="152"/>
    </row>
    <row r="132" spans="1:12" s="11" customFormat="1" ht="24.95" customHeight="1" x14ac:dyDescent="0.25">
      <c r="A132" s="147"/>
      <c r="B132" s="147"/>
      <c r="C132" s="147"/>
      <c r="D132" s="144" t="s">
        <v>537</v>
      </c>
      <c r="E132" s="145"/>
      <c r="F132" s="145"/>
      <c r="G132" s="145"/>
      <c r="H132" s="145"/>
      <c r="I132" s="146"/>
      <c r="J132" s="12">
        <f>1.2*0.6</f>
        <v>0.72</v>
      </c>
      <c r="K132" s="153" t="s">
        <v>538</v>
      </c>
      <c r="L132" s="143"/>
    </row>
    <row r="133" spans="1:12" ht="9.9499999999999993" customHeight="1" x14ac:dyDescent="0.25">
      <c r="A133" s="141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3"/>
    </row>
    <row r="134" spans="1:12" s="11" customFormat="1" ht="50.1" customHeight="1" x14ac:dyDescent="0.25">
      <c r="A134" s="147" t="str">
        <f>'PLANILHA ORÇAMENTÁRIA'!A68</f>
        <v>7.2</v>
      </c>
      <c r="B134" s="147" t="str">
        <f>'PLANILHA ORÇAMENTÁRIA'!B68</f>
        <v xml:space="preserve">DER </v>
      </c>
      <c r="C134" s="147" t="str">
        <f>'PLANILHA ORÇAMENTÁRIA'!C68</f>
        <v>COMPOSIÇÃO 01</v>
      </c>
      <c r="D134" s="158" t="str">
        <f>'PLANILHA ORÇAMENTÁRIA'!D68</f>
        <v xml:space="preserve">Recolocação de Janela de correr para vidro em alumínio anodizado cor natural, linha 25, completa, </v>
      </c>
      <c r="E134" s="158"/>
      <c r="F134" s="158"/>
      <c r="G134" s="158"/>
      <c r="H134" s="158"/>
      <c r="I134" s="25" t="str">
        <f>'PLANILHA ORÇAMENTÁRIA'!I68</f>
        <v>m²</v>
      </c>
      <c r="J134" s="12">
        <f>ROUND(SUM(J135:J135),2)</f>
        <v>2.2000000000000002</v>
      </c>
      <c r="K134" s="156"/>
      <c r="L134" s="157"/>
    </row>
    <row r="135" spans="1:12" s="11" customFormat="1" ht="24.95" customHeight="1" x14ac:dyDescent="0.25">
      <c r="A135" s="147"/>
      <c r="B135" s="147"/>
      <c r="C135" s="147"/>
      <c r="D135" s="144" t="str">
        <f>D130</f>
        <v>sala professores</v>
      </c>
      <c r="E135" s="145"/>
      <c r="F135" s="145"/>
      <c r="G135" s="145"/>
      <c r="H135" s="145"/>
      <c r="I135" s="146"/>
      <c r="J135" s="12">
        <f>2*1.1</f>
        <v>2.2000000000000002</v>
      </c>
      <c r="K135" s="153" t="s">
        <v>539</v>
      </c>
      <c r="L135" s="143"/>
    </row>
    <row r="136" spans="1:12" ht="9.9499999999999993" customHeight="1" x14ac:dyDescent="0.25">
      <c r="A136" s="141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3"/>
    </row>
    <row r="137" spans="1:12" ht="38.25" customHeight="1" x14ac:dyDescent="0.25">
      <c r="A137" s="147" t="str">
        <f>'PLANILHA ORÇAMENTÁRIA'!A69</f>
        <v>7.3</v>
      </c>
      <c r="B137" s="147" t="str">
        <f>'PLANILHA ORÇAMENTÁRIA'!B69</f>
        <v xml:space="preserve">DER </v>
      </c>
      <c r="C137" s="150" t="str">
        <f>'PLANILHA ORÇAMENTÁRIA'!C69</f>
        <v>071702</v>
      </c>
      <c r="D137" s="158" t="str">
        <f>'PLANILHA ORÇAMENTÁRIA'!D69:H69</f>
        <v>Báscula para vidro em alumínio anodizado cor natural, linha 25, completa, com tranca, caixilho, alizar e
contramarco, exclusive vidro</v>
      </c>
      <c r="E137" s="158"/>
      <c r="F137" s="158"/>
      <c r="G137" s="158"/>
      <c r="H137" s="158"/>
      <c r="I137" s="25" t="str">
        <f>'PLANILHA ORÇAMENTÁRIA'!I69</f>
        <v>m²</v>
      </c>
      <c r="J137" s="12">
        <f>ROUND(SUM(J138:J139),2)</f>
        <v>0.64</v>
      </c>
      <c r="K137" s="156"/>
      <c r="L137" s="157"/>
    </row>
    <row r="138" spans="1:12" ht="25.5" customHeight="1" x14ac:dyDescent="0.25">
      <c r="A138" s="147"/>
      <c r="B138" s="147"/>
      <c r="C138" s="150"/>
      <c r="D138" s="144" t="s">
        <v>382</v>
      </c>
      <c r="E138" s="145"/>
      <c r="F138" s="145"/>
      <c r="G138" s="145"/>
      <c r="H138" s="145"/>
      <c r="I138" s="146"/>
      <c r="J138" s="12">
        <f>1*0.4</f>
        <v>0.4</v>
      </c>
      <c r="K138" s="153" t="s">
        <v>540</v>
      </c>
      <c r="L138" s="143"/>
    </row>
    <row r="139" spans="1:12" ht="24" customHeight="1" x14ac:dyDescent="0.25">
      <c r="A139" s="147"/>
      <c r="B139" s="147"/>
      <c r="C139" s="150"/>
      <c r="D139" s="144" t="s">
        <v>529</v>
      </c>
      <c r="E139" s="145"/>
      <c r="F139" s="145"/>
      <c r="G139" s="145"/>
      <c r="H139" s="145"/>
      <c r="I139" s="146"/>
      <c r="J139" s="12">
        <f>0.6*0.4</f>
        <v>0.24</v>
      </c>
      <c r="K139" s="153" t="s">
        <v>541</v>
      </c>
      <c r="L139" s="143"/>
    </row>
    <row r="140" spans="1:12" ht="9.9499999999999993" customHeight="1" x14ac:dyDescent="0.25">
      <c r="A140" s="29"/>
      <c r="B140" s="47"/>
      <c r="C140" s="47"/>
      <c r="D140" s="47"/>
      <c r="E140" s="47"/>
      <c r="F140" s="47"/>
      <c r="G140" s="47"/>
      <c r="H140" s="47"/>
      <c r="I140" s="47"/>
      <c r="J140" s="47"/>
      <c r="K140" s="47"/>
      <c r="L140" s="30"/>
    </row>
    <row r="141" spans="1:12" s="11" customFormat="1" ht="30" customHeight="1" x14ac:dyDescent="0.25">
      <c r="A141" s="173" t="str">
        <f>'PLANILHA ORÇAMENTÁRIA'!A70</f>
        <v>7.4</v>
      </c>
      <c r="B141" s="173" t="str">
        <f>'PLANILHA ORÇAMENTÁRIA'!B70</f>
        <v xml:space="preserve">DER </v>
      </c>
      <c r="C141" s="173" t="str">
        <f>'PLANILHA ORÇAMENTÁRIA'!C70</f>
        <v>130317</v>
      </c>
      <c r="D141" s="167" t="str">
        <f>'PLANILHA ORÇAMENTÁRIA'!D70</f>
        <v>Peitoril de granito cinza polido, 15 cm, esp. 3cm</v>
      </c>
      <c r="E141" s="139"/>
      <c r="F141" s="139"/>
      <c r="G141" s="139"/>
      <c r="H141" s="140"/>
      <c r="I141" s="25" t="str">
        <f>'PLANILHA ORÇAMENTÁRIA'!I70</f>
        <v>m</v>
      </c>
      <c r="J141" s="12">
        <f>ROUND(SUM(J142:J144),2)</f>
        <v>3.6</v>
      </c>
      <c r="K141" s="156"/>
      <c r="L141" s="157"/>
    </row>
    <row r="142" spans="1:12" s="11" customFormat="1" ht="24.95" customHeight="1" x14ac:dyDescent="0.25">
      <c r="A142" s="174"/>
      <c r="B142" s="174"/>
      <c r="C142" s="174"/>
      <c r="D142" s="175" t="str">
        <f>D135</f>
        <v>sala professores</v>
      </c>
      <c r="E142" s="176"/>
      <c r="F142" s="176"/>
      <c r="G142" s="176"/>
      <c r="H142" s="176"/>
      <c r="I142" s="177"/>
      <c r="J142" s="12">
        <v>2</v>
      </c>
      <c r="K142" s="153">
        <v>2</v>
      </c>
      <c r="L142" s="164"/>
    </row>
    <row r="143" spans="1:12" s="11" customFormat="1" ht="24.95" customHeight="1" x14ac:dyDescent="0.25">
      <c r="A143" s="174"/>
      <c r="B143" s="174"/>
      <c r="C143" s="174"/>
      <c r="D143" s="144" t="s">
        <v>529</v>
      </c>
      <c r="E143" s="169"/>
      <c r="F143" s="169"/>
      <c r="G143" s="169"/>
      <c r="H143" s="169"/>
      <c r="I143" s="172"/>
      <c r="J143" s="12">
        <v>0.6</v>
      </c>
      <c r="K143" s="153">
        <v>0.6</v>
      </c>
      <c r="L143" s="164"/>
    </row>
    <row r="144" spans="1:12" s="11" customFormat="1" ht="24.95" customHeight="1" x14ac:dyDescent="0.25">
      <c r="A144" s="174"/>
      <c r="B144" s="174"/>
      <c r="C144" s="174"/>
      <c r="D144" s="144" t="s">
        <v>382</v>
      </c>
      <c r="E144" s="169"/>
      <c r="F144" s="169"/>
      <c r="G144" s="169"/>
      <c r="H144" s="169"/>
      <c r="I144" s="172"/>
      <c r="J144" s="12">
        <v>1</v>
      </c>
      <c r="K144" s="153">
        <v>1</v>
      </c>
      <c r="L144" s="164"/>
    </row>
    <row r="145" spans="1:12" s="11" customFormat="1" ht="13.5" customHeight="1" x14ac:dyDescent="0.25">
      <c r="A145" s="141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3"/>
    </row>
    <row r="146" spans="1:12" ht="20.100000000000001" customHeight="1" x14ac:dyDescent="0.25">
      <c r="A146" s="27">
        <f>'PLANILHA ORÇAMENTÁRIA'!A73</f>
        <v>8</v>
      </c>
      <c r="B146" s="159"/>
      <c r="C146" s="159"/>
      <c r="D146" s="159" t="str">
        <f>'PLANILHA ORÇAMENTÁRIA'!D73</f>
        <v>VIDROS</v>
      </c>
      <c r="E146" s="159"/>
      <c r="F146" s="159"/>
      <c r="G146" s="159"/>
      <c r="H146" s="159"/>
      <c r="I146" s="159"/>
      <c r="J146" s="159"/>
      <c r="K146" s="159"/>
      <c r="L146" s="159"/>
    </row>
    <row r="147" spans="1:12" s="11" customFormat="1" ht="30" customHeight="1" x14ac:dyDescent="0.25">
      <c r="A147" s="147" t="str">
        <f>'PLANILHA ORÇAMENTÁRIA'!A74</f>
        <v>8.1</v>
      </c>
      <c r="B147" s="147" t="str">
        <f>'PLANILHA ORÇAMENTÁRIA'!B74</f>
        <v xml:space="preserve">DER </v>
      </c>
      <c r="C147" s="147" t="str">
        <f>'PLANILHA ORÇAMENTÁRIA'!C74</f>
        <v>080102</v>
      </c>
      <c r="D147" s="158" t="str">
        <f>'PLANILHA ORÇAMENTÁRIA'!D74</f>
        <v>Vidro plano transparente liso, com 4 mm de espessura</v>
      </c>
      <c r="E147" s="158"/>
      <c r="F147" s="158"/>
      <c r="G147" s="158"/>
      <c r="H147" s="158"/>
      <c r="I147" s="25" t="str">
        <f>'PLANILHA ORÇAMENTÁRIA'!I74</f>
        <v>m²</v>
      </c>
      <c r="J147" s="12">
        <f>ROUND(SUM(J148:J150),2)</f>
        <v>2.84</v>
      </c>
      <c r="K147" s="156"/>
      <c r="L147" s="157"/>
    </row>
    <row r="148" spans="1:12" s="11" customFormat="1" ht="24.95" customHeight="1" x14ac:dyDescent="0.25">
      <c r="A148" s="147"/>
      <c r="B148" s="147"/>
      <c r="C148" s="147"/>
      <c r="D148" s="175" t="str">
        <f>D135</f>
        <v>sala professores</v>
      </c>
      <c r="E148" s="145"/>
      <c r="F148" s="145"/>
      <c r="G148" s="145"/>
      <c r="H148" s="145"/>
      <c r="I148" s="146"/>
      <c r="J148" s="12">
        <f>J134</f>
        <v>2.2000000000000002</v>
      </c>
      <c r="K148" s="203" t="str">
        <f>K135</f>
        <v>2*1,1</v>
      </c>
      <c r="L148" s="143"/>
    </row>
    <row r="149" spans="1:12" s="11" customFormat="1" ht="24.95" customHeight="1" x14ac:dyDescent="0.25">
      <c r="A149" s="147"/>
      <c r="B149" s="147"/>
      <c r="C149" s="147"/>
      <c r="D149" s="175" t="str">
        <f>D138</f>
        <v>material didatico</v>
      </c>
      <c r="E149" s="145"/>
      <c r="F149" s="145"/>
      <c r="G149" s="145"/>
      <c r="H149" s="145"/>
      <c r="I149" s="146"/>
      <c r="J149" s="12">
        <f>J138</f>
        <v>0.4</v>
      </c>
      <c r="K149" s="203" t="str">
        <f>K138</f>
        <v>1*0,4</v>
      </c>
      <c r="L149" s="143"/>
    </row>
    <row r="150" spans="1:12" s="11" customFormat="1" ht="24.95" customHeight="1" x14ac:dyDescent="0.25">
      <c r="A150" s="147"/>
      <c r="B150" s="147"/>
      <c r="C150" s="147"/>
      <c r="D150" s="144" t="str">
        <f>D139</f>
        <v>banheiro</v>
      </c>
      <c r="E150" s="145"/>
      <c r="F150" s="145"/>
      <c r="G150" s="145"/>
      <c r="H150" s="145"/>
      <c r="I150" s="146"/>
      <c r="J150" s="12">
        <f>J139</f>
        <v>0.24</v>
      </c>
      <c r="K150" s="153" t="str">
        <f>K139</f>
        <v>0,6*0,4</v>
      </c>
      <c r="L150" s="143"/>
    </row>
    <row r="151" spans="1:12" ht="9.9499999999999993" customHeight="1" x14ac:dyDescent="0.25">
      <c r="A151" s="141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3"/>
    </row>
    <row r="152" spans="1:12" ht="20.100000000000001" customHeight="1" x14ac:dyDescent="0.25">
      <c r="A152" s="27">
        <f>'PLANILHA ORÇAMENTÁRIA'!A77</f>
        <v>9</v>
      </c>
      <c r="B152" s="159"/>
      <c r="C152" s="159"/>
      <c r="D152" s="159" t="str">
        <f>'PLANILHA ORÇAMENTÁRIA'!D77</f>
        <v>COBERTURA</v>
      </c>
      <c r="E152" s="159"/>
      <c r="F152" s="159"/>
      <c r="G152" s="159"/>
      <c r="H152" s="159"/>
      <c r="I152" s="159"/>
      <c r="J152" s="159"/>
      <c r="K152" s="159"/>
      <c r="L152" s="159"/>
    </row>
    <row r="153" spans="1:12" s="11" customFormat="1" ht="50.1" customHeight="1" x14ac:dyDescent="0.25">
      <c r="A153" s="147" t="str">
        <f>'PLANILHA ORÇAMENTÁRIA'!A78</f>
        <v>9.1</v>
      </c>
      <c r="B153" s="147" t="str">
        <f>'PLANILHA ORÇAMENTÁRIA'!B78</f>
        <v xml:space="preserve">DER </v>
      </c>
      <c r="C153" s="150" t="str">
        <f>'PLANILHA ORÇAMENTÁRIA'!C78</f>
        <v>090102</v>
      </c>
      <c r="D153" s="158" t="str">
        <f>'PLANILHA ORÇAMENTÁRIA'!D78</f>
        <v>Estrutura de madeira de lei tipo Paraju, peroba mica, angelim pedra ou equivalente para telhado de telha
ondulada de fibrocimento esp. 6mm, com pontaletes e caibros, inclusive tratamento com cupinicida,
exclusive telhas</v>
      </c>
      <c r="E153" s="158"/>
      <c r="F153" s="158"/>
      <c r="G153" s="158"/>
      <c r="H153" s="158"/>
      <c r="I153" s="25" t="str">
        <f>'PLANILHA ORÇAMENTÁRIA'!I78</f>
        <v>m²</v>
      </c>
      <c r="J153" s="12">
        <f>J154</f>
        <v>35.049999999999997</v>
      </c>
      <c r="K153" s="156"/>
      <c r="L153" s="157"/>
    </row>
    <row r="154" spans="1:12" s="11" customFormat="1" ht="25.5" customHeight="1" x14ac:dyDescent="0.25">
      <c r="A154" s="147"/>
      <c r="B154" s="147"/>
      <c r="C154" s="150"/>
      <c r="D154" s="144" t="s">
        <v>542</v>
      </c>
      <c r="E154" s="145"/>
      <c r="F154" s="145"/>
      <c r="G154" s="145"/>
      <c r="H154" s="145"/>
      <c r="I154" s="146"/>
      <c r="J154" s="12">
        <f>5.89*5.95</f>
        <v>35.049999999999997</v>
      </c>
      <c r="K154" s="179" t="s">
        <v>625</v>
      </c>
      <c r="L154" s="157"/>
    </row>
    <row r="155" spans="1:12" s="11" customFormat="1" ht="12.75" customHeight="1" x14ac:dyDescent="0.25">
      <c r="A155" s="29"/>
      <c r="B155" s="47"/>
      <c r="C155" s="95"/>
      <c r="D155" s="22"/>
      <c r="E155" s="28"/>
      <c r="F155" s="28"/>
      <c r="G155" s="28"/>
      <c r="H155" s="28"/>
      <c r="I155" s="28"/>
      <c r="J155" s="32"/>
      <c r="K155" s="96"/>
      <c r="L155" s="94"/>
    </row>
    <row r="156" spans="1:12" s="11" customFormat="1" ht="12.75" customHeight="1" x14ac:dyDescent="0.25">
      <c r="A156" s="147" t="str">
        <f>'PLANILHA ORÇAMENTÁRIA'!A79</f>
        <v>9.2</v>
      </c>
      <c r="B156" s="147" t="str">
        <f>'PLANILHA ORÇAMENTÁRIA'!B79</f>
        <v xml:space="preserve">DER </v>
      </c>
      <c r="C156" s="170" t="s">
        <v>613</v>
      </c>
      <c r="D156" s="168" t="str">
        <f>'PLANILHA ORÇAMENTÁRIA'!D79:H79</f>
        <v>Rufo de chapa metálica nº 26 com largura de 30 cm</v>
      </c>
      <c r="E156" s="168"/>
      <c r="F156" s="168"/>
      <c r="G156" s="168"/>
      <c r="H156" s="168"/>
      <c r="I156" s="93" t="str">
        <f>'PLANILHA ORÇAMENTÁRIA'!I79</f>
        <v>m</v>
      </c>
      <c r="J156" s="12">
        <f>J157</f>
        <v>10.3</v>
      </c>
      <c r="K156" s="171" t="s">
        <v>641</v>
      </c>
      <c r="L156" s="171"/>
    </row>
    <row r="157" spans="1:12" s="11" customFormat="1" ht="12.75" customHeight="1" x14ac:dyDescent="0.25">
      <c r="A157" s="147"/>
      <c r="B157" s="147"/>
      <c r="C157" s="150"/>
      <c r="D157" s="178" t="s">
        <v>616</v>
      </c>
      <c r="E157" s="178"/>
      <c r="F157" s="178"/>
      <c r="G157" s="178"/>
      <c r="H157" s="178"/>
      <c r="I157" s="178"/>
      <c r="J157" s="12">
        <f>4.8+5.5</f>
        <v>10.3</v>
      </c>
      <c r="K157" s="171"/>
      <c r="L157" s="171"/>
    </row>
    <row r="158" spans="1:12" s="11" customFormat="1" ht="12" customHeight="1" x14ac:dyDescent="0.25">
      <c r="A158" s="29"/>
      <c r="B158" s="47"/>
      <c r="C158" s="95"/>
      <c r="D158" s="22"/>
      <c r="E158" s="28"/>
      <c r="F158" s="28"/>
      <c r="G158" s="28"/>
      <c r="H158" s="28"/>
      <c r="I158" s="28"/>
      <c r="J158" s="32"/>
      <c r="K158" s="96"/>
      <c r="L158" s="94"/>
    </row>
    <row r="159" spans="1:12" s="11" customFormat="1" ht="25.5" customHeight="1" x14ac:dyDescent="0.25">
      <c r="A159" s="147" t="str">
        <f>'PLANILHA ORÇAMENTÁRIA'!A80</f>
        <v>9.3</v>
      </c>
      <c r="B159" s="147" t="str">
        <f>'PLANILHA ORÇAMENTÁRIA'!B80</f>
        <v>SINAPI</v>
      </c>
      <c r="C159" s="170" t="s">
        <v>615</v>
      </c>
      <c r="D159" s="168" t="str">
        <f>'PLANILHA ORÇAMENTÁRIA'!D80:H80</f>
        <v>CHAPIM SOBRE MUROS LINEARES, EM GRANITO OU MÁRMORE, L = 25 CM, ASSENTADO COM ARGAMASSA 1:6 COM ADITIVO</v>
      </c>
      <c r="E159" s="168"/>
      <c r="F159" s="168"/>
      <c r="G159" s="168"/>
      <c r="H159" s="168"/>
      <c r="I159" s="93" t="str">
        <f>'PLANILHA ORÇAMENTÁRIA'!I80</f>
        <v>m</v>
      </c>
      <c r="J159" s="12">
        <f>J160</f>
        <v>10.6</v>
      </c>
      <c r="K159" s="171" t="s">
        <v>624</v>
      </c>
      <c r="L159" s="171"/>
    </row>
    <row r="160" spans="1:12" s="11" customFormat="1" ht="25.5" customHeight="1" x14ac:dyDescent="0.25">
      <c r="A160" s="147"/>
      <c r="B160" s="147"/>
      <c r="C160" s="150"/>
      <c r="D160" s="178" t="s">
        <v>623</v>
      </c>
      <c r="E160" s="178"/>
      <c r="F160" s="178"/>
      <c r="G160" s="178"/>
      <c r="H160" s="178"/>
      <c r="I160" s="178"/>
      <c r="J160" s="12">
        <f>4.95+5.65</f>
        <v>10.6</v>
      </c>
      <c r="K160" s="171"/>
      <c r="L160" s="171"/>
    </row>
    <row r="161" spans="1:12" ht="12.75" customHeight="1" x14ac:dyDescent="0.25">
      <c r="A161" s="29"/>
      <c r="B161" s="47"/>
      <c r="C161" s="75"/>
      <c r="D161" s="22"/>
      <c r="E161" s="28"/>
      <c r="F161" s="28"/>
      <c r="G161" s="28"/>
      <c r="H161" s="28"/>
      <c r="I161" s="28"/>
      <c r="J161" s="32"/>
      <c r="K161" s="64"/>
      <c r="L161" s="72"/>
    </row>
    <row r="162" spans="1:12" ht="32.25" customHeight="1" x14ac:dyDescent="0.25">
      <c r="A162" s="147" t="str">
        <f>'PLANILHA ORÇAMENTÁRIA'!A81</f>
        <v>9.4</v>
      </c>
      <c r="B162" s="147" t="str">
        <f>'PLANILHA ORÇAMENTÁRIA'!B81</f>
        <v xml:space="preserve">DER </v>
      </c>
      <c r="C162" s="150" t="str">
        <f>'PLANILHA ORÇAMENTÁRIA'!C81</f>
        <v>090202</v>
      </c>
      <c r="D162" s="168" t="str">
        <f>'PLANILHA ORÇAMENTÁRIA'!D81:H81</f>
        <v>Cobertura nova de telhas onduladas de fibrocimento 6.0mm, inclusive cumeeiras e acessórios de fixação</v>
      </c>
      <c r="E162" s="168"/>
      <c r="F162" s="168"/>
      <c r="G162" s="168"/>
      <c r="H162" s="168"/>
      <c r="I162" s="87" t="str">
        <f>'PLANILHA ORÇAMENTÁRIA'!I81</f>
        <v>m²</v>
      </c>
      <c r="J162" s="12">
        <f>J163</f>
        <v>35.049999999999997</v>
      </c>
      <c r="K162" s="138"/>
      <c r="L162" s="163"/>
    </row>
    <row r="163" spans="1:12" ht="34.5" customHeight="1" x14ac:dyDescent="0.25">
      <c r="A163" s="147"/>
      <c r="B163" s="147"/>
      <c r="C163" s="147"/>
      <c r="D163" s="168" t="str">
        <f>D154</f>
        <v>salas professores</v>
      </c>
      <c r="E163" s="168"/>
      <c r="F163" s="168"/>
      <c r="G163" s="168"/>
      <c r="H163" s="168"/>
      <c r="I163" s="168"/>
      <c r="J163" s="12">
        <f>J154</f>
        <v>35.049999999999997</v>
      </c>
      <c r="K163" s="180" t="str">
        <f>K154</f>
        <v>5,89*5,95</v>
      </c>
      <c r="L163" s="163"/>
    </row>
    <row r="164" spans="1:12" ht="9.9499999999999993" customHeight="1" x14ac:dyDescent="0.25">
      <c r="A164" s="141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3"/>
    </row>
    <row r="165" spans="1:12" ht="20.100000000000001" customHeight="1" x14ac:dyDescent="0.25">
      <c r="A165" s="27">
        <f>'PLANILHA ORÇAMENTÁRIA'!A84</f>
        <v>10</v>
      </c>
      <c r="B165" s="159"/>
      <c r="C165" s="159"/>
      <c r="D165" s="159" t="str">
        <f>'PLANILHA ORÇAMENTÁRIA'!D84</f>
        <v>TETOS E FORROS</v>
      </c>
      <c r="E165" s="159"/>
      <c r="F165" s="159"/>
      <c r="G165" s="159"/>
      <c r="H165" s="159"/>
      <c r="I165" s="159"/>
      <c r="J165" s="159"/>
      <c r="K165" s="159"/>
      <c r="L165" s="159"/>
    </row>
    <row r="166" spans="1:12" s="11" customFormat="1" ht="30" customHeight="1" x14ac:dyDescent="0.25">
      <c r="A166" s="147" t="str">
        <f>'PLANILHA ORÇAMENTÁRIA'!A85</f>
        <v>10.1</v>
      </c>
      <c r="B166" s="147" t="str">
        <f>'PLANILHA ORÇAMENTÁRIA'!B85</f>
        <v xml:space="preserve">DER </v>
      </c>
      <c r="C166" s="147" t="str">
        <f>'PLANILHA ORÇAMENTÁRIA'!C85</f>
        <v>110210</v>
      </c>
      <c r="D166" s="158" t="str">
        <f>'PLANILHA ORÇAMENTÁRIA'!D85</f>
        <v>Forro PVC branco L = 20 cm, frisado, colocado</v>
      </c>
      <c r="E166" s="158"/>
      <c r="F166" s="158"/>
      <c r="G166" s="158"/>
      <c r="H166" s="158"/>
      <c r="I166" s="25" t="str">
        <f>'PLANILHA ORÇAMENTÁRIA'!I85</f>
        <v>m²</v>
      </c>
      <c r="J166" s="12">
        <f>ROUND(SUM(J167:J170),2)</f>
        <v>24.62</v>
      </c>
      <c r="K166" s="156"/>
      <c r="L166" s="157"/>
    </row>
    <row r="167" spans="1:12" s="11" customFormat="1" ht="24.95" customHeight="1" x14ac:dyDescent="0.25">
      <c r="A167" s="147"/>
      <c r="B167" s="147"/>
      <c r="C167" s="147"/>
      <c r="D167" s="144" t="s">
        <v>527</v>
      </c>
      <c r="E167" s="145"/>
      <c r="F167" s="145"/>
      <c r="G167" s="145"/>
      <c r="H167" s="145"/>
      <c r="I167" s="146"/>
      <c r="J167" s="12">
        <v>16.97</v>
      </c>
      <c r="K167" s="153" t="s">
        <v>234</v>
      </c>
      <c r="L167" s="143"/>
    </row>
    <row r="168" spans="1:12" s="11" customFormat="1" ht="24.95" customHeight="1" x14ac:dyDescent="0.25">
      <c r="A168" s="147"/>
      <c r="B168" s="147"/>
      <c r="C168" s="147"/>
      <c r="D168" s="144" t="s">
        <v>529</v>
      </c>
      <c r="E168" s="145"/>
      <c r="F168" s="145"/>
      <c r="G168" s="145"/>
      <c r="H168" s="145"/>
      <c r="I168" s="146"/>
      <c r="J168" s="12">
        <v>2.5499999999999998</v>
      </c>
      <c r="K168" s="153" t="str">
        <f>K167</f>
        <v>projeto arquitetonico</v>
      </c>
      <c r="L168" s="143"/>
    </row>
    <row r="169" spans="1:12" s="11" customFormat="1" ht="24.95" customHeight="1" x14ac:dyDescent="0.25">
      <c r="A169" s="147"/>
      <c r="B169" s="147"/>
      <c r="C169" s="147"/>
      <c r="D169" s="144" t="s">
        <v>382</v>
      </c>
      <c r="E169" s="145"/>
      <c r="F169" s="145"/>
      <c r="G169" s="145"/>
      <c r="H169" s="145"/>
      <c r="I169" s="146"/>
      <c r="J169" s="12">
        <v>5.0999999999999996</v>
      </c>
      <c r="K169" s="156" t="str">
        <f>K167</f>
        <v>projeto arquitetonico</v>
      </c>
      <c r="L169" s="157"/>
    </row>
    <row r="170" spans="1:12" ht="9.9499999999999993" customHeight="1" x14ac:dyDescent="0.25">
      <c r="A170" s="141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3"/>
    </row>
    <row r="171" spans="1:12" ht="20.100000000000001" customHeight="1" x14ac:dyDescent="0.25">
      <c r="A171" s="27">
        <f>'PLANILHA ORÇAMENTÁRIA'!A88</f>
        <v>11</v>
      </c>
      <c r="B171" s="159"/>
      <c r="C171" s="159"/>
      <c r="D171" s="159" t="str">
        <f>'PLANILHA ORÇAMENTÁRIA'!D88</f>
        <v>REVESTIMENTO DE PAREDES</v>
      </c>
      <c r="E171" s="159"/>
      <c r="F171" s="159"/>
      <c r="G171" s="159"/>
      <c r="H171" s="159"/>
      <c r="I171" s="159"/>
      <c r="J171" s="159"/>
      <c r="K171" s="159"/>
      <c r="L171" s="159"/>
    </row>
    <row r="172" spans="1:12" s="11" customFormat="1" ht="30" customHeight="1" x14ac:dyDescent="0.25">
      <c r="A172" s="147" t="str">
        <f>'PLANILHA ORÇAMENTÁRIA'!A89</f>
        <v>11.1</v>
      </c>
      <c r="B172" s="147" t="str">
        <f>'PLANILHA ORÇAMENTÁRIA'!B89</f>
        <v xml:space="preserve">DER </v>
      </c>
      <c r="C172" s="147" t="str">
        <f>'PLANILHA ORÇAMENTÁRIA'!C89</f>
        <v>120101</v>
      </c>
      <c r="D172" s="158" t="str">
        <f>'PLANILHA ORÇAMENTÁRIA'!D89</f>
        <v>Chapisco de argamassa de cimento e areia média ou grossa lavada, no traço 1:3, espessura 5 mm</v>
      </c>
      <c r="E172" s="158"/>
      <c r="F172" s="158"/>
      <c r="G172" s="158"/>
      <c r="H172" s="158"/>
      <c r="I172" s="25" t="str">
        <f>'PLANILHA ORÇAMENTÁRIA'!I89</f>
        <v>m²</v>
      </c>
      <c r="J172" s="12">
        <f>ROUND(SUM(J173:J173),2)</f>
        <v>134.13999999999999</v>
      </c>
      <c r="K172" s="156"/>
      <c r="L172" s="157"/>
    </row>
    <row r="173" spans="1:12" s="11" customFormat="1" ht="66.75" customHeight="1" x14ac:dyDescent="0.25">
      <c r="A173" s="147"/>
      <c r="B173" s="147"/>
      <c r="C173" s="147"/>
      <c r="D173" s="144" t="s">
        <v>548</v>
      </c>
      <c r="E173" s="145"/>
      <c r="F173" s="145"/>
      <c r="G173" s="145"/>
      <c r="H173" s="145"/>
      <c r="I173" s="146"/>
      <c r="J173" s="12">
        <f>2.6*(3.65*2+4.65*2)+2.6*(1.7*2+3*2)+(1.5*2+1.7*2)*2.6+2*1*2+(4.12-2)*5.65+2.92*5.65+(4.12+2.92)/2*4.95</f>
        <v>134.13999999999999</v>
      </c>
      <c r="K173" s="155" t="s">
        <v>547</v>
      </c>
      <c r="L173" s="140"/>
    </row>
    <row r="174" spans="1:12" ht="9.9499999999999993" customHeight="1" x14ac:dyDescent="0.25">
      <c r="A174" s="141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3"/>
    </row>
    <row r="175" spans="1:12" s="11" customFormat="1" ht="50.1" customHeight="1" x14ac:dyDescent="0.25">
      <c r="A175" s="147" t="str">
        <f>'PLANILHA ORÇAMENTÁRIA'!A90</f>
        <v>11.2</v>
      </c>
      <c r="B175" s="147" t="str">
        <f>'PLANILHA ORÇAMENTÁRIA'!B90</f>
        <v xml:space="preserve">DER </v>
      </c>
      <c r="C175" s="147" t="str">
        <f>'PLANILHA ORÇAMENTÁRIA'!C90</f>
        <v>composição 02</v>
      </c>
      <c r="D175" s="158" t="str">
        <f>'PLANILHA ORÇAMENTÁRIA'!D90</f>
        <v>Cerâmica 10 x 10 cm  nas cores azul royal ou similar, com rejunte esp. 0.5 cm, empregando argamassa colante, INCLUSIVE REJUNTE 3MM</v>
      </c>
      <c r="E175" s="158"/>
      <c r="F175" s="158"/>
      <c r="G175" s="158"/>
      <c r="H175" s="158"/>
      <c r="I175" s="25" t="str">
        <f>'PLANILHA ORÇAMENTÁRIA'!I90</f>
        <v>m²</v>
      </c>
      <c r="J175" s="12">
        <f>ROUND(SUM(J176:J177),2)</f>
        <v>20.149999999999999</v>
      </c>
      <c r="K175" s="156"/>
      <c r="L175" s="157"/>
    </row>
    <row r="176" spans="1:12" s="11" customFormat="1" ht="30" customHeight="1" x14ac:dyDescent="0.25">
      <c r="A176" s="147"/>
      <c r="B176" s="147"/>
      <c r="C176" s="147"/>
      <c r="D176" s="144" t="s">
        <v>626</v>
      </c>
      <c r="E176" s="145"/>
      <c r="F176" s="145"/>
      <c r="G176" s="145"/>
      <c r="H176" s="145"/>
      <c r="I176" s="146"/>
      <c r="J176" s="12">
        <f>(3.8+1.1+5.65+4.95)*1.3</f>
        <v>20.149999999999999</v>
      </c>
      <c r="K176" s="155" t="s">
        <v>627</v>
      </c>
      <c r="L176" s="140"/>
    </row>
    <row r="177" spans="1:13" ht="18.75" customHeight="1" x14ac:dyDescent="0.25">
      <c r="A177" s="147"/>
      <c r="B177" s="147"/>
      <c r="C177" s="147"/>
      <c r="D177" s="144"/>
      <c r="E177" s="145"/>
      <c r="F177" s="145"/>
      <c r="G177" s="145"/>
      <c r="H177" s="145"/>
      <c r="I177" s="146"/>
      <c r="J177" s="12"/>
      <c r="K177" s="208"/>
      <c r="L177" s="140"/>
    </row>
    <row r="178" spans="1:13" ht="9.9499999999999993" customHeight="1" x14ac:dyDescent="0.25">
      <c r="A178" s="141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3"/>
    </row>
    <row r="179" spans="1:13" s="11" customFormat="1" ht="60" customHeight="1" x14ac:dyDescent="0.25">
      <c r="A179" s="147" t="str">
        <f>'PLANILHA ORÇAMENTÁRIA'!A91</f>
        <v>11.3</v>
      </c>
      <c r="B179" s="147" t="str">
        <f>'PLANILHA ORÇAMENTÁRIA'!B91</f>
        <v xml:space="preserve">DER </v>
      </c>
      <c r="C179" s="147" t="str">
        <f>'PLANILHA ORÇAMENTÁRIA'!C91</f>
        <v>120201</v>
      </c>
      <c r="D179" s="158" t="str">
        <f>'PLANILHA ORÇAMENTÁRIA'!D91</f>
        <v>Azulejo branco 15 x 15 cm, juntas a prumo, assentado com argamassa de cimento colante, inclusive
rejuntamento com cimento branco, marcas de referência Eliane, Cecrisa ou Portobello</v>
      </c>
      <c r="E179" s="158"/>
      <c r="F179" s="158"/>
      <c r="G179" s="158"/>
      <c r="H179" s="158"/>
      <c r="I179" s="25" t="str">
        <f>'PLANILHA ORÇAMENTÁRIA'!I91</f>
        <v>m²</v>
      </c>
      <c r="J179" s="12">
        <f>ROUND(SUM(J180:J180),2)</f>
        <v>9.6</v>
      </c>
      <c r="K179" s="156"/>
      <c r="L179" s="157"/>
    </row>
    <row r="180" spans="1:13" s="11" customFormat="1" ht="22.5" customHeight="1" x14ac:dyDescent="0.25">
      <c r="A180" s="147"/>
      <c r="B180" s="147"/>
      <c r="C180" s="147"/>
      <c r="D180" s="144" t="s">
        <v>529</v>
      </c>
      <c r="E180" s="145"/>
      <c r="F180" s="145"/>
      <c r="G180" s="145"/>
      <c r="H180" s="145"/>
      <c r="I180" s="146"/>
      <c r="J180" s="49">
        <f>(1.7*2+1.5*2)*1.5</f>
        <v>9.6</v>
      </c>
      <c r="K180" s="155" t="s">
        <v>549</v>
      </c>
      <c r="L180" s="140"/>
    </row>
    <row r="181" spans="1:13" ht="9.9499999999999993" customHeight="1" x14ac:dyDescent="0.25">
      <c r="A181" s="141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3"/>
    </row>
    <row r="182" spans="1:13" s="11" customFormat="1" ht="30" customHeight="1" x14ac:dyDescent="0.25">
      <c r="A182" s="147" t="str">
        <f>'PLANILHA ORÇAMENTÁRIA'!A92</f>
        <v>11.4</v>
      </c>
      <c r="B182" s="147" t="str">
        <f>'PLANILHA ORÇAMENTÁRIA'!B92</f>
        <v xml:space="preserve">DER </v>
      </c>
      <c r="C182" s="147" t="str">
        <f>'PLANILHA ORÇAMENTÁRIA'!C92</f>
        <v>120301</v>
      </c>
      <c r="D182" s="158" t="str">
        <f>'PLANILHA ORÇAMENTÁRIA'!D92</f>
        <v>Emboço de argamassa de cimento, cal hidratada CH1 e areia média ou grossa lavada no traço 1:0.5:6, espessura 20 mm</v>
      </c>
      <c r="E182" s="158"/>
      <c r="F182" s="158"/>
      <c r="G182" s="158"/>
      <c r="H182" s="158"/>
      <c r="I182" s="25" t="str">
        <f>'PLANILHA ORÇAMENTÁRIA'!I92</f>
        <v>m²</v>
      </c>
      <c r="J182" s="12">
        <f>ROUND(SUM(J183:J183),2)</f>
        <v>134.13999999999999</v>
      </c>
      <c r="K182" s="156"/>
      <c r="L182" s="157"/>
    </row>
    <row r="183" spans="1:13" s="11" customFormat="1" ht="39.950000000000003" customHeight="1" x14ac:dyDescent="0.25">
      <c r="A183" s="147"/>
      <c r="B183" s="147"/>
      <c r="C183" s="147"/>
      <c r="D183" s="144" t="s">
        <v>347</v>
      </c>
      <c r="E183" s="145"/>
      <c r="F183" s="145"/>
      <c r="G183" s="145"/>
      <c r="H183" s="145"/>
      <c r="I183" s="146"/>
      <c r="J183" s="12">
        <f>J172</f>
        <v>134.13999999999999</v>
      </c>
      <c r="K183" s="155"/>
      <c r="L183" s="140"/>
    </row>
    <row r="184" spans="1:13" ht="9.9499999999999993" customHeight="1" x14ac:dyDescent="0.25">
      <c r="A184" s="141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3"/>
    </row>
    <row r="185" spans="1:13" s="11" customFormat="1" ht="44.25" customHeight="1" x14ac:dyDescent="0.25">
      <c r="A185" s="147" t="str">
        <f>'PLANILHA ORÇAMENTÁRIA'!A93</f>
        <v>11.5</v>
      </c>
      <c r="B185" s="147" t="str">
        <f>'PLANILHA ORÇAMENTÁRIA'!B93</f>
        <v xml:space="preserve">DER </v>
      </c>
      <c r="C185" s="147" t="str">
        <f>'PLANILHA ORÇAMENTÁRIA'!C93</f>
        <v>120302</v>
      </c>
      <c r="D185" s="158" t="str">
        <f>'PLANILHA ORÇAMENTÁRIA'!D93</f>
        <v>Reboco de argamassa de cimento, cal hidratada CH1 e areia média ou grossa lavada no traço 1:0.5:6,
espessura 5mm</v>
      </c>
      <c r="E185" s="158"/>
      <c r="F185" s="158"/>
      <c r="G185" s="158"/>
      <c r="H185" s="158"/>
      <c r="I185" s="25" t="str">
        <f>'PLANILHA ORÇAMENTÁRIA'!I93</f>
        <v>m²</v>
      </c>
      <c r="J185" s="12">
        <f>ROUND(SUM(J186:J186),2)</f>
        <v>104.39</v>
      </c>
      <c r="K185" s="156"/>
      <c r="L185" s="157"/>
      <c r="M185" s="31">
        <f>J182-J185</f>
        <v>29.75</v>
      </c>
    </row>
    <row r="186" spans="1:13" s="11" customFormat="1" ht="24" customHeight="1" x14ac:dyDescent="0.25">
      <c r="A186" s="147"/>
      <c r="B186" s="147"/>
      <c r="C186" s="147"/>
      <c r="D186" s="144" t="s">
        <v>550</v>
      </c>
      <c r="E186" s="145"/>
      <c r="F186" s="145"/>
      <c r="G186" s="145"/>
      <c r="H186" s="145"/>
      <c r="I186" s="146"/>
      <c r="J186" s="12">
        <f>J183-J180-J176</f>
        <v>104.39</v>
      </c>
      <c r="K186" s="153" t="s">
        <v>628</v>
      </c>
      <c r="L186" s="143"/>
    </row>
    <row r="187" spans="1:13" ht="9.9499999999999993" customHeight="1" x14ac:dyDescent="0.25">
      <c r="A187" s="141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3"/>
    </row>
    <row r="188" spans="1:13" ht="20.100000000000001" customHeight="1" x14ac:dyDescent="0.25">
      <c r="A188" s="27">
        <f>'PLANILHA ORÇAMENTÁRIA'!A96</f>
        <v>12</v>
      </c>
      <c r="B188" s="159"/>
      <c r="C188" s="159"/>
      <c r="D188" s="159" t="str">
        <f>'PLANILHA ORÇAMENTÁRIA'!D96</f>
        <v>PISOS INTERNOS E EXTERNOS</v>
      </c>
      <c r="E188" s="159"/>
      <c r="F188" s="159"/>
      <c r="G188" s="159"/>
      <c r="H188" s="159"/>
      <c r="I188" s="159"/>
      <c r="J188" s="159"/>
      <c r="K188" s="159"/>
      <c r="L188" s="159"/>
    </row>
    <row r="189" spans="1:13" s="11" customFormat="1" ht="30" customHeight="1" x14ac:dyDescent="0.25">
      <c r="A189" s="147" t="str">
        <f>'PLANILHA ORÇAMENTÁRIA'!A97</f>
        <v>12.1</v>
      </c>
      <c r="B189" s="147" t="str">
        <f>'PLANILHA ORÇAMENTÁRIA'!B97</f>
        <v xml:space="preserve">DER </v>
      </c>
      <c r="C189" s="147" t="str">
        <f>'PLANILHA ORÇAMENTÁRIA'!C97</f>
        <v>130110</v>
      </c>
      <c r="D189" s="158" t="str">
        <f>'PLANILHA ORÇAMENTÁRIA'!D97</f>
        <v>Lastro regularizado de concreto não estrutural, espessura de 8 cm</v>
      </c>
      <c r="E189" s="158"/>
      <c r="F189" s="158"/>
      <c r="G189" s="158"/>
      <c r="H189" s="158"/>
      <c r="I189" s="25" t="str">
        <f>'PLANILHA ORÇAMENTÁRIA'!I97</f>
        <v>m²</v>
      </c>
      <c r="J189" s="12">
        <f>ROUND(SUM(J190:J192),2)</f>
        <v>24.62</v>
      </c>
      <c r="K189" s="156"/>
      <c r="L189" s="157"/>
    </row>
    <row r="190" spans="1:13" s="11" customFormat="1" ht="24.75" customHeight="1" x14ac:dyDescent="0.25">
      <c r="A190" s="147"/>
      <c r="B190" s="147"/>
      <c r="C190" s="147"/>
      <c r="D190" s="144" t="s">
        <v>527</v>
      </c>
      <c r="E190" s="145"/>
      <c r="F190" s="145"/>
      <c r="G190" s="145"/>
      <c r="H190" s="145"/>
      <c r="I190" s="146"/>
      <c r="J190" s="12">
        <v>16.97</v>
      </c>
      <c r="K190" s="153" t="s">
        <v>234</v>
      </c>
      <c r="L190" s="143"/>
    </row>
    <row r="191" spans="1:13" s="11" customFormat="1" ht="21" customHeight="1" x14ac:dyDescent="0.25">
      <c r="A191" s="147"/>
      <c r="B191" s="147"/>
      <c r="C191" s="147"/>
      <c r="D191" s="144" t="s">
        <v>529</v>
      </c>
      <c r="E191" s="145"/>
      <c r="F191" s="145"/>
      <c r="G191" s="145"/>
      <c r="H191" s="145"/>
      <c r="I191" s="146"/>
      <c r="J191" s="12">
        <v>2.5499999999999998</v>
      </c>
      <c r="K191" s="153" t="str">
        <f>K190</f>
        <v>projeto arquitetonico</v>
      </c>
      <c r="L191" s="143"/>
    </row>
    <row r="192" spans="1:13" s="11" customFormat="1" ht="26.25" customHeight="1" x14ac:dyDescent="0.25">
      <c r="A192" s="147"/>
      <c r="B192" s="147"/>
      <c r="C192" s="147"/>
      <c r="D192" s="144" t="s">
        <v>382</v>
      </c>
      <c r="E192" s="145"/>
      <c r="F192" s="145"/>
      <c r="G192" s="145"/>
      <c r="H192" s="145"/>
      <c r="I192" s="146"/>
      <c r="J192" s="12">
        <v>5.0999999999999996</v>
      </c>
      <c r="K192" s="156" t="str">
        <f>K190</f>
        <v>projeto arquitetonico</v>
      </c>
      <c r="L192" s="157"/>
    </row>
    <row r="193" spans="1:12" ht="9.9499999999999993" customHeight="1" x14ac:dyDescent="0.25">
      <c r="A193" s="141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3"/>
    </row>
    <row r="194" spans="1:12" s="11" customFormat="1" ht="60" customHeight="1" x14ac:dyDescent="0.25">
      <c r="A194" s="147" t="str">
        <f>'PLANILHA ORÇAMENTÁRIA'!A98</f>
        <v>12.2</v>
      </c>
      <c r="B194" s="147" t="str">
        <f>'PLANILHA ORÇAMENTÁRIA'!B98</f>
        <v xml:space="preserve">DER </v>
      </c>
      <c r="C194" s="147" t="str">
        <f>'PLANILHA ORÇAMENTÁRIA'!C98</f>
        <v>130231</v>
      </c>
      <c r="D194" s="158" t="str">
        <f>'PLANILHA ORÇAMENTÁRIA'!D98</f>
        <v>Piso argamassa alta resistência tipo granilite ou equiv de qualidade comprovada, esp de 10mm, com juntas plástica em quadros de 1m, na cor natural, com acabamento polido mecanizado, inclusive regularização e=3.0cm</v>
      </c>
      <c r="E194" s="158"/>
      <c r="F194" s="158"/>
      <c r="G194" s="158"/>
      <c r="H194" s="158"/>
      <c r="I194" s="25" t="str">
        <f>'PLANILHA ORÇAMENTÁRIA'!I98</f>
        <v>m²</v>
      </c>
      <c r="J194" s="12">
        <f>ROUND(SUM(J195:J197),2)</f>
        <v>24.62</v>
      </c>
      <c r="K194" s="156"/>
      <c r="L194" s="157"/>
    </row>
    <row r="195" spans="1:12" s="11" customFormat="1" ht="24.95" customHeight="1" x14ac:dyDescent="0.25">
      <c r="A195" s="147"/>
      <c r="B195" s="147"/>
      <c r="C195" s="147"/>
      <c r="D195" s="144" t="s">
        <v>527</v>
      </c>
      <c r="E195" s="145"/>
      <c r="F195" s="145"/>
      <c r="G195" s="145"/>
      <c r="H195" s="145"/>
      <c r="I195" s="146"/>
      <c r="J195" s="12">
        <v>16.97</v>
      </c>
      <c r="K195" s="153" t="s">
        <v>234</v>
      </c>
      <c r="L195" s="143"/>
    </row>
    <row r="196" spans="1:12" s="11" customFormat="1" ht="24.95" customHeight="1" x14ac:dyDescent="0.25">
      <c r="A196" s="147"/>
      <c r="B196" s="147"/>
      <c r="C196" s="147"/>
      <c r="D196" s="144" t="s">
        <v>529</v>
      </c>
      <c r="E196" s="145"/>
      <c r="F196" s="145"/>
      <c r="G196" s="145"/>
      <c r="H196" s="145"/>
      <c r="I196" s="146"/>
      <c r="J196" s="12">
        <v>2.5499999999999998</v>
      </c>
      <c r="K196" s="153" t="str">
        <f>K195</f>
        <v>projeto arquitetonico</v>
      </c>
      <c r="L196" s="143"/>
    </row>
    <row r="197" spans="1:12" s="11" customFormat="1" ht="24.95" customHeight="1" x14ac:dyDescent="0.25">
      <c r="A197" s="147"/>
      <c r="B197" s="147"/>
      <c r="C197" s="147"/>
      <c r="D197" s="144" t="s">
        <v>382</v>
      </c>
      <c r="E197" s="145"/>
      <c r="F197" s="145"/>
      <c r="G197" s="145"/>
      <c r="H197" s="145"/>
      <c r="I197" s="146"/>
      <c r="J197" s="12">
        <v>5.0999999999999996</v>
      </c>
      <c r="K197" s="156" t="str">
        <f>K195</f>
        <v>projeto arquitetonico</v>
      </c>
      <c r="L197" s="157"/>
    </row>
    <row r="198" spans="1:12" ht="9.9499999999999993" customHeight="1" x14ac:dyDescent="0.25">
      <c r="A198" s="141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3"/>
    </row>
    <row r="199" spans="1:12" s="11" customFormat="1" ht="50.1" customHeight="1" x14ac:dyDescent="0.25">
      <c r="A199" s="147" t="str">
        <f>'PLANILHA ORÇAMENTÁRIA'!A99</f>
        <v>12.3</v>
      </c>
      <c r="B199" s="147" t="str">
        <f>'PLANILHA ORÇAMENTÁRIA'!B99</f>
        <v xml:space="preserve">DER </v>
      </c>
      <c r="C199" s="147" t="str">
        <f>'PLANILHA ORÇAMENTÁRIA'!C99</f>
        <v>190602</v>
      </c>
      <c r="D199" s="158" t="str">
        <f>'PLANILHA ORÇAMENTÁRIA'!D99</f>
        <v>Pintura com tinta à base de resinas acrílicas, marcas de referência Suvinil, Coral ou Metalatex, sobre piso de concreto, a
duas demãos</v>
      </c>
      <c r="E199" s="158"/>
      <c r="F199" s="158"/>
      <c r="G199" s="158"/>
      <c r="H199" s="158"/>
      <c r="I199" s="25" t="str">
        <f>'PLANILHA ORÇAMENTÁRIA'!I99</f>
        <v>m²</v>
      </c>
      <c r="J199" s="12">
        <f>ROUND(SUM(J200:J202),2)</f>
        <v>24.62</v>
      </c>
      <c r="K199" s="156"/>
      <c r="L199" s="157"/>
    </row>
    <row r="200" spans="1:12" s="11" customFormat="1" ht="21.75" customHeight="1" x14ac:dyDescent="0.25">
      <c r="A200" s="147"/>
      <c r="B200" s="147"/>
      <c r="C200" s="147"/>
      <c r="D200" s="144" t="s">
        <v>527</v>
      </c>
      <c r="E200" s="145"/>
      <c r="F200" s="145"/>
      <c r="G200" s="145"/>
      <c r="H200" s="145"/>
      <c r="I200" s="146"/>
      <c r="J200" s="12">
        <v>16.97</v>
      </c>
      <c r="K200" s="153" t="s">
        <v>234</v>
      </c>
      <c r="L200" s="143"/>
    </row>
    <row r="201" spans="1:12" s="11" customFormat="1" ht="20.25" customHeight="1" x14ac:dyDescent="0.25">
      <c r="A201" s="147"/>
      <c r="B201" s="147"/>
      <c r="C201" s="147"/>
      <c r="D201" s="144" t="s">
        <v>529</v>
      </c>
      <c r="E201" s="145"/>
      <c r="F201" s="145"/>
      <c r="G201" s="145"/>
      <c r="H201" s="145"/>
      <c r="I201" s="146"/>
      <c r="J201" s="12">
        <v>2.5499999999999998</v>
      </c>
      <c r="K201" s="153" t="str">
        <f>K200</f>
        <v>projeto arquitetonico</v>
      </c>
      <c r="L201" s="143"/>
    </row>
    <row r="202" spans="1:12" s="11" customFormat="1" ht="19.5" customHeight="1" x14ac:dyDescent="0.25">
      <c r="A202" s="147"/>
      <c r="B202" s="147"/>
      <c r="C202" s="147"/>
      <c r="D202" s="144" t="s">
        <v>382</v>
      </c>
      <c r="E202" s="145"/>
      <c r="F202" s="145"/>
      <c r="G202" s="145"/>
      <c r="H202" s="145"/>
      <c r="I202" s="146"/>
      <c r="J202" s="12">
        <v>5.0999999999999996</v>
      </c>
      <c r="K202" s="156" t="str">
        <f>K200</f>
        <v>projeto arquitetonico</v>
      </c>
      <c r="L202" s="157"/>
    </row>
    <row r="203" spans="1:12" s="11" customFormat="1" ht="11.25" customHeight="1" x14ac:dyDescent="0.25">
      <c r="A203" s="141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3"/>
    </row>
    <row r="204" spans="1:12" s="11" customFormat="1" ht="67.5" customHeight="1" x14ac:dyDescent="0.25">
      <c r="A204" s="147" t="str">
        <f>'PLANILHA ORÇAMENTÁRIA'!A100</f>
        <v>12.4</v>
      </c>
      <c r="B204" s="147" t="str">
        <f>'PLANILHA ORÇAMENTÁRIA'!B100</f>
        <v xml:space="preserve">DER </v>
      </c>
      <c r="C204" s="150" t="str">
        <f>'PLANILHA ORÇAMENTÁRIA'!C100</f>
        <v>130322</v>
      </c>
      <c r="D204" s="168" t="str">
        <f>'PLANILHA ORÇAMENTÁRIA'!D100:H100</f>
        <v>Rodapé de argamassa de alta resistência tipo granilite ou equivalente de qualidade comprovada, altura de
10 cm e espessura de 10 mm, com cantos boleados, executado com cimento e granitina grana N.1,
inclusive polimento</v>
      </c>
      <c r="E204" s="168"/>
      <c r="F204" s="168"/>
      <c r="G204" s="168"/>
      <c r="H204" s="168"/>
      <c r="I204" s="24" t="str">
        <f>'PLANILHA ORÇAMENTÁRIA'!I100</f>
        <v>m</v>
      </c>
      <c r="J204" s="12">
        <f>J205+J206</f>
        <v>26</v>
      </c>
      <c r="K204" s="183"/>
      <c r="L204" s="183"/>
    </row>
    <row r="205" spans="1:12" s="11" customFormat="1" ht="32.25" customHeight="1" x14ac:dyDescent="0.25">
      <c r="A205" s="147"/>
      <c r="B205" s="147"/>
      <c r="C205" s="150"/>
      <c r="D205" s="144" t="s">
        <v>527</v>
      </c>
      <c r="E205" s="145"/>
      <c r="F205" s="145"/>
      <c r="G205" s="145"/>
      <c r="H205" s="145"/>
      <c r="I205" s="146"/>
      <c r="J205" s="12">
        <f>4.65*2+3.65*2</f>
        <v>16.600000000000001</v>
      </c>
      <c r="K205" s="153" t="s">
        <v>551</v>
      </c>
      <c r="L205" s="164"/>
    </row>
    <row r="206" spans="1:12" s="11" customFormat="1" ht="32.25" customHeight="1" x14ac:dyDescent="0.25">
      <c r="A206" s="147"/>
      <c r="B206" s="147"/>
      <c r="C206" s="150"/>
      <c r="D206" s="144" t="s">
        <v>382</v>
      </c>
      <c r="E206" s="169"/>
      <c r="F206" s="169"/>
      <c r="G206" s="169"/>
      <c r="H206" s="169"/>
      <c r="I206" s="172"/>
      <c r="J206" s="12">
        <f>1.7*2+3*2</f>
        <v>9.4</v>
      </c>
      <c r="K206" s="153" t="s">
        <v>552</v>
      </c>
      <c r="L206" s="164"/>
    </row>
    <row r="207" spans="1:12" ht="9.9499999999999993" customHeight="1" x14ac:dyDescent="0.25">
      <c r="A207" s="141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3"/>
    </row>
    <row r="208" spans="1:12" s="11" customFormat="1" ht="50.1" customHeight="1" x14ac:dyDescent="0.25">
      <c r="A208" s="147" t="str">
        <f>'PLANILHA ORÇAMENTÁRIA'!A101</f>
        <v>12.5</v>
      </c>
      <c r="B208" s="147" t="str">
        <f>'PLANILHA ORÇAMENTÁRIA'!B101</f>
        <v xml:space="preserve">DER </v>
      </c>
      <c r="C208" s="147" t="str">
        <f>'PLANILHA ORÇAMENTÁRIA'!C101</f>
        <v>130323</v>
      </c>
      <c r="D208" s="158" t="str">
        <f>'PLANILHA ORÇAMENTÁRIA'!D101</f>
        <v>Soleira de argamassa de alta resistência tipo granilite ou equivalente de qualidade comprovada, largura de 15cm, executado com cimento e granitina grana N.1</v>
      </c>
      <c r="E208" s="158"/>
      <c r="F208" s="158"/>
      <c r="G208" s="158"/>
      <c r="H208" s="158"/>
      <c r="I208" s="25" t="str">
        <f>'PLANILHA ORÇAMENTÁRIA'!I101</f>
        <v>m</v>
      </c>
      <c r="J208" s="12">
        <f>ROUND(SUM(J209:J211),2)</f>
        <v>2.4</v>
      </c>
      <c r="K208" s="156"/>
      <c r="L208" s="157"/>
    </row>
    <row r="209" spans="1:12" s="11" customFormat="1" ht="24.95" customHeight="1" x14ac:dyDescent="0.25">
      <c r="A209" s="147"/>
      <c r="B209" s="147"/>
      <c r="C209" s="147"/>
      <c r="D209" s="144" t="s">
        <v>527</v>
      </c>
      <c r="E209" s="145"/>
      <c r="F209" s="145"/>
      <c r="G209" s="145"/>
      <c r="H209" s="145"/>
      <c r="I209" s="146"/>
      <c r="J209" s="12">
        <v>0.8</v>
      </c>
      <c r="K209" s="153" t="s">
        <v>234</v>
      </c>
      <c r="L209" s="143"/>
    </row>
    <row r="210" spans="1:12" s="11" customFormat="1" ht="24.95" customHeight="1" x14ac:dyDescent="0.25">
      <c r="A210" s="147"/>
      <c r="B210" s="147"/>
      <c r="C210" s="147"/>
      <c r="D210" s="144" t="s">
        <v>529</v>
      </c>
      <c r="E210" s="145"/>
      <c r="F210" s="145"/>
      <c r="G210" s="145"/>
      <c r="H210" s="145"/>
      <c r="I210" s="146"/>
      <c r="J210" s="12">
        <v>0.8</v>
      </c>
      <c r="K210" s="153" t="str">
        <f>K209</f>
        <v>projeto arquitetonico</v>
      </c>
      <c r="L210" s="143"/>
    </row>
    <row r="211" spans="1:12" s="11" customFormat="1" ht="24.95" customHeight="1" x14ac:dyDescent="0.25">
      <c r="A211" s="147"/>
      <c r="B211" s="147"/>
      <c r="C211" s="147"/>
      <c r="D211" s="144" t="s">
        <v>382</v>
      </c>
      <c r="E211" s="145"/>
      <c r="F211" s="145"/>
      <c r="G211" s="145"/>
      <c r="H211" s="145"/>
      <c r="I211" s="146"/>
      <c r="J211" s="12">
        <v>0.8</v>
      </c>
      <c r="K211" s="156" t="str">
        <f>K209</f>
        <v>projeto arquitetonico</v>
      </c>
      <c r="L211" s="157"/>
    </row>
    <row r="212" spans="1:12" ht="9.9499999999999993" customHeight="1" x14ac:dyDescent="0.25">
      <c r="A212" s="141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3"/>
    </row>
    <row r="213" spans="1:12" ht="20.100000000000001" customHeight="1" x14ac:dyDescent="0.25">
      <c r="A213" s="27">
        <f>'PLANILHA ORÇAMENTÁRIA'!A104</f>
        <v>13</v>
      </c>
      <c r="B213" s="159"/>
      <c r="C213" s="159"/>
      <c r="D213" s="159" t="str">
        <f>'PLANILHA ORÇAMENTÁRIA'!D104</f>
        <v>INSTALAÇÕES HIDRO-SANITÁRIAS</v>
      </c>
      <c r="E213" s="159"/>
      <c r="F213" s="159"/>
      <c r="G213" s="159"/>
      <c r="H213" s="159"/>
      <c r="I213" s="159"/>
      <c r="J213" s="159"/>
      <c r="K213" s="159"/>
      <c r="L213" s="159"/>
    </row>
    <row r="214" spans="1:12" ht="9.9499999999999993" customHeight="1" x14ac:dyDescent="0.25">
      <c r="A214" s="141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3"/>
    </row>
    <row r="215" spans="1:12" s="11" customFormat="1" ht="30" customHeight="1" x14ac:dyDescent="0.25">
      <c r="A215" s="147" t="str">
        <f>'PLANILHA ORÇAMENTÁRIA'!A105</f>
        <v>13.1</v>
      </c>
      <c r="B215" s="147" t="str">
        <f>'PLANILHA ORÇAMENTÁRIA'!B105</f>
        <v xml:space="preserve">DER </v>
      </c>
      <c r="C215" s="147" t="str">
        <f>'PLANILHA ORÇAMENTÁRIA'!C105</f>
        <v>140701</v>
      </c>
      <c r="D215" s="158" t="str">
        <f>'PLANILHA ORÇAMENTÁRIA'!D105</f>
        <v>Ponto de água fria (lavatório, tanque, pia de cozinha, etc...)</v>
      </c>
      <c r="E215" s="158"/>
      <c r="F215" s="158"/>
      <c r="G215" s="158"/>
      <c r="H215" s="158"/>
      <c r="I215" s="25" t="str">
        <f>'PLANILHA ORÇAMENTÁRIA'!I105</f>
        <v>pt</v>
      </c>
      <c r="J215" s="12">
        <f>J216</f>
        <v>3</v>
      </c>
      <c r="K215" s="156"/>
      <c r="L215" s="157"/>
    </row>
    <row r="216" spans="1:12" s="11" customFormat="1" ht="30" customHeight="1" x14ac:dyDescent="0.25">
      <c r="A216" s="147"/>
      <c r="B216" s="147"/>
      <c r="C216" s="147"/>
      <c r="D216" s="144" t="s">
        <v>529</v>
      </c>
      <c r="E216" s="145"/>
      <c r="F216" s="145"/>
      <c r="G216" s="145"/>
      <c r="H216" s="145"/>
      <c r="I216" s="146"/>
      <c r="J216" s="12">
        <v>3</v>
      </c>
      <c r="K216" s="153" t="s">
        <v>553</v>
      </c>
      <c r="L216" s="143"/>
    </row>
    <row r="217" spans="1:12" ht="9.9499999999999993" customHeight="1" x14ac:dyDescent="0.25">
      <c r="A217" s="141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3"/>
    </row>
    <row r="218" spans="1:12" s="11" customFormat="1" ht="30" customHeight="1" x14ac:dyDescent="0.25">
      <c r="A218" s="147" t="str">
        <f>'PLANILHA ORÇAMENTÁRIA'!A106</f>
        <v>13.2</v>
      </c>
      <c r="B218" s="147" t="str">
        <f>'PLANILHA ORÇAMENTÁRIA'!B106</f>
        <v xml:space="preserve">DER </v>
      </c>
      <c r="C218" s="147" t="str">
        <f>'PLANILHA ORÇAMENTÁRIA'!C106</f>
        <v>140702</v>
      </c>
      <c r="D218" s="158" t="str">
        <f>'PLANILHA ORÇAMENTÁRIA'!D106</f>
        <v>Ponto com registro de pressão (chuveiro, caixa de descarga, etc...)</v>
      </c>
      <c r="E218" s="158"/>
      <c r="F218" s="158"/>
      <c r="G218" s="158"/>
      <c r="H218" s="158"/>
      <c r="I218" s="25" t="str">
        <f>'PLANILHA ORÇAMENTÁRIA'!I106</f>
        <v>pt</v>
      </c>
      <c r="J218" s="12">
        <f>ROUND(SUM(J219:J220),2)</f>
        <v>1</v>
      </c>
      <c r="K218" s="156"/>
      <c r="L218" s="157"/>
    </row>
    <row r="219" spans="1:12" s="11" customFormat="1" ht="24.95" customHeight="1" x14ac:dyDescent="0.25">
      <c r="A219" s="147"/>
      <c r="B219" s="147"/>
      <c r="C219" s="147"/>
      <c r="D219" s="144" t="s">
        <v>529</v>
      </c>
      <c r="E219" s="145"/>
      <c r="F219" s="145"/>
      <c r="G219" s="145"/>
      <c r="H219" s="145"/>
      <c r="I219" s="146"/>
      <c r="J219" s="12">
        <f>ROUND(1,2)</f>
        <v>1</v>
      </c>
      <c r="K219" s="153" t="s">
        <v>554</v>
      </c>
      <c r="L219" s="143"/>
    </row>
    <row r="220" spans="1:12" ht="24.95" customHeight="1" x14ac:dyDescent="0.25">
      <c r="A220" s="147"/>
      <c r="B220" s="147"/>
      <c r="C220" s="147"/>
      <c r="D220" s="182"/>
      <c r="E220" s="145"/>
      <c r="F220" s="145"/>
      <c r="G220" s="145"/>
      <c r="H220" s="145"/>
      <c r="I220" s="146"/>
      <c r="J220" s="12"/>
      <c r="K220" s="181"/>
      <c r="L220" s="143"/>
    </row>
    <row r="221" spans="1:12" ht="9.9499999999999993" customHeight="1" x14ac:dyDescent="0.25">
      <c r="A221" s="141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3"/>
    </row>
    <row r="222" spans="1:12" s="11" customFormat="1" ht="30" customHeight="1" x14ac:dyDescent="0.25">
      <c r="A222" s="147" t="str">
        <f>'PLANILHA ORÇAMENTÁRIA'!A107</f>
        <v>13.3</v>
      </c>
      <c r="B222" s="147" t="str">
        <f>'PLANILHA ORÇAMENTÁRIA'!B107</f>
        <v xml:space="preserve">DER </v>
      </c>
      <c r="C222" s="147" t="str">
        <f>'PLANILHA ORÇAMENTÁRIA'!C107</f>
        <v>140705</v>
      </c>
      <c r="D222" s="158" t="str">
        <f>'PLANILHA ORÇAMENTÁRIA'!D107</f>
        <v>Ponto para esgoto primário (vaso sanitário)</v>
      </c>
      <c r="E222" s="158"/>
      <c r="F222" s="158"/>
      <c r="G222" s="158"/>
      <c r="H222" s="158"/>
      <c r="I222" s="25" t="str">
        <f>'PLANILHA ORÇAMENTÁRIA'!I107</f>
        <v>pt</v>
      </c>
      <c r="J222" s="12">
        <f>ROUND(SUM(J223:J223),2)</f>
        <v>1</v>
      </c>
      <c r="K222" s="156"/>
      <c r="L222" s="157"/>
    </row>
    <row r="223" spans="1:12" s="11" customFormat="1" ht="24.95" customHeight="1" x14ac:dyDescent="0.25">
      <c r="A223" s="147"/>
      <c r="B223" s="147"/>
      <c r="C223" s="147"/>
      <c r="D223" s="144" t="str">
        <f>D219</f>
        <v>banheiro</v>
      </c>
      <c r="E223" s="145"/>
      <c r="F223" s="145"/>
      <c r="G223" s="145"/>
      <c r="H223" s="145"/>
      <c r="I223" s="146"/>
      <c r="J223" s="12">
        <v>1</v>
      </c>
      <c r="K223" s="181" t="s">
        <v>208</v>
      </c>
      <c r="L223" s="143"/>
    </row>
    <row r="224" spans="1:12" ht="9.9499999999999993" customHeight="1" x14ac:dyDescent="0.25">
      <c r="A224" s="141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3"/>
    </row>
    <row r="225" spans="1:12" s="11" customFormat="1" ht="30" customHeight="1" x14ac:dyDescent="0.25">
      <c r="A225" s="147" t="str">
        <f>'PLANILHA ORÇAMENTÁRIA'!A108</f>
        <v>13.4</v>
      </c>
      <c r="B225" s="147" t="str">
        <f>'PLANILHA ORÇAMENTÁRIA'!B108</f>
        <v xml:space="preserve">DER </v>
      </c>
      <c r="C225" s="147" t="str">
        <f>'PLANILHA ORÇAMENTÁRIA'!C108</f>
        <v>140706</v>
      </c>
      <c r="D225" s="158" t="str">
        <f>'PLANILHA ORÇAMENTÁRIA'!D108</f>
        <v>Ponto para esgoto secundário (pia, lavatório, mictório, tanque, bidê, etc...)</v>
      </c>
      <c r="E225" s="158"/>
      <c r="F225" s="158"/>
      <c r="G225" s="158"/>
      <c r="H225" s="158"/>
      <c r="I225" s="25" t="str">
        <f>'PLANILHA ORÇAMENTÁRIA'!I108</f>
        <v>pt</v>
      </c>
      <c r="J225" s="12">
        <f>ROUND(SUM(J226:J226),2)</f>
        <v>2</v>
      </c>
      <c r="K225" s="156"/>
      <c r="L225" s="157"/>
    </row>
    <row r="226" spans="1:12" s="11" customFormat="1" ht="42" customHeight="1" x14ac:dyDescent="0.25">
      <c r="A226" s="147"/>
      <c r="B226" s="147"/>
      <c r="C226" s="147"/>
      <c r="D226" s="144" t="str">
        <f>D219</f>
        <v>banheiro</v>
      </c>
      <c r="E226" s="145"/>
      <c r="F226" s="145"/>
      <c r="G226" s="145"/>
      <c r="H226" s="145"/>
      <c r="I226" s="146"/>
      <c r="J226" s="12">
        <v>2</v>
      </c>
      <c r="K226" s="151" t="s">
        <v>555</v>
      </c>
      <c r="L226" s="152"/>
    </row>
    <row r="227" spans="1:12" ht="9.9499999999999993" customHeight="1" x14ac:dyDescent="0.25">
      <c r="A227" s="141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3"/>
    </row>
    <row r="228" spans="1:12" s="11" customFormat="1" ht="30" customHeight="1" x14ac:dyDescent="0.25">
      <c r="A228" s="147" t="str">
        <f>'PLANILHA ORÇAMENTÁRIA'!A109</f>
        <v>13.5</v>
      </c>
      <c r="B228" s="147" t="str">
        <f>'PLANILHA ORÇAMENTÁRIA'!B109</f>
        <v xml:space="preserve">DER </v>
      </c>
      <c r="C228" s="147" t="str">
        <f>'PLANILHA ORÇAMENTÁRIA'!C109</f>
        <v>140707</v>
      </c>
      <c r="D228" s="158" t="str">
        <f>'PLANILHA ORÇAMENTÁRIA'!D109</f>
        <v>Ponto para caixa sifonada, inclusive caixa sifonada pvc 150x150x50mm com grelha em pvc</v>
      </c>
      <c r="E228" s="158"/>
      <c r="F228" s="158"/>
      <c r="G228" s="158"/>
      <c r="H228" s="158"/>
      <c r="I228" s="25" t="str">
        <f>'PLANILHA ORÇAMENTÁRIA'!I109</f>
        <v>pt</v>
      </c>
      <c r="J228" s="12">
        <f>ROUND(SUM(J229:J229),2)</f>
        <v>1</v>
      </c>
      <c r="K228" s="156"/>
      <c r="L228" s="157"/>
    </row>
    <row r="229" spans="1:12" s="11" customFormat="1" ht="24.95" customHeight="1" x14ac:dyDescent="0.25">
      <c r="A229" s="147"/>
      <c r="B229" s="147"/>
      <c r="C229" s="147"/>
      <c r="D229" s="144" t="str">
        <f>D226</f>
        <v>banheiro</v>
      </c>
      <c r="E229" s="145"/>
      <c r="F229" s="145"/>
      <c r="G229" s="145"/>
      <c r="H229" s="145"/>
      <c r="I229" s="146"/>
      <c r="J229" s="12">
        <v>1</v>
      </c>
      <c r="K229" s="153" t="s">
        <v>249</v>
      </c>
      <c r="L229" s="143"/>
    </row>
    <row r="230" spans="1:12" s="11" customFormat="1" ht="9" customHeight="1" x14ac:dyDescent="0.25">
      <c r="A230" s="29"/>
      <c r="B230" s="47"/>
      <c r="C230" s="47"/>
      <c r="D230" s="52"/>
      <c r="E230" s="28"/>
      <c r="F230" s="28"/>
      <c r="G230" s="28"/>
      <c r="H230" s="28"/>
      <c r="I230" s="28"/>
      <c r="J230" s="32"/>
      <c r="K230" s="47"/>
      <c r="L230" s="30"/>
    </row>
    <row r="231" spans="1:12" s="11" customFormat="1" ht="24.95" customHeight="1" x14ac:dyDescent="0.25">
      <c r="A231" s="147" t="str">
        <f>'PLANILHA ORÇAMENTÁRIA'!A110</f>
        <v>13.6</v>
      </c>
      <c r="B231" s="147" t="str">
        <f>'PLANILHA ORÇAMENTÁRIA'!B110</f>
        <v xml:space="preserve">DER </v>
      </c>
      <c r="C231" s="170" t="s">
        <v>246</v>
      </c>
      <c r="D231" s="158" t="str">
        <f>'PLANILHA ORÇAMENTÁRIA'!D110:H110</f>
        <v>Tubo PVC rígido para esgoto no diâmetro de 100mm incluindo escavação e aterro com areia</v>
      </c>
      <c r="E231" s="158"/>
      <c r="F231" s="158"/>
      <c r="G231" s="158"/>
      <c r="H231" s="158"/>
      <c r="I231" s="25" t="str">
        <f>'PLANILHA ORÇAMENTÁRIA'!I110</f>
        <v>m</v>
      </c>
      <c r="J231" s="12">
        <f>ROUND(SUM(J232:J232),2)</f>
        <v>8.43</v>
      </c>
      <c r="K231" s="156"/>
      <c r="L231" s="157"/>
    </row>
    <row r="232" spans="1:12" s="11" customFormat="1" ht="39.75" customHeight="1" x14ac:dyDescent="0.25">
      <c r="A232" s="147"/>
      <c r="B232" s="147"/>
      <c r="C232" s="147"/>
      <c r="D232" s="144" t="s">
        <v>348</v>
      </c>
      <c r="E232" s="145"/>
      <c r="F232" s="145"/>
      <c r="G232" s="145"/>
      <c r="H232" s="145"/>
      <c r="I232" s="146"/>
      <c r="J232" s="12">
        <f>2.77+5.66</f>
        <v>8.43</v>
      </c>
      <c r="K232" s="153" t="s">
        <v>560</v>
      </c>
      <c r="L232" s="143"/>
    </row>
    <row r="233" spans="1:12" s="11" customFormat="1" ht="13.5" customHeight="1" x14ac:dyDescent="0.25">
      <c r="A233" s="29"/>
      <c r="B233" s="47"/>
      <c r="C233" s="47"/>
      <c r="D233" s="22"/>
      <c r="E233" s="28"/>
      <c r="F233" s="28"/>
      <c r="G233" s="28"/>
      <c r="H233" s="28"/>
      <c r="I233" s="28"/>
      <c r="J233" s="32"/>
      <c r="K233" s="65"/>
      <c r="L233" s="63"/>
    </row>
    <row r="234" spans="1:12" s="11" customFormat="1" ht="25.5" customHeight="1" x14ac:dyDescent="0.25">
      <c r="A234" s="147" t="str">
        <f>'PLANILHA ORÇAMENTÁRIA'!A111</f>
        <v>13.7</v>
      </c>
      <c r="B234" s="147" t="str">
        <f>'PLANILHA ORÇAMENTÁRIA'!B111</f>
        <v xml:space="preserve">DER </v>
      </c>
      <c r="C234" s="150" t="str">
        <f>'PLANILHA ORÇAMENTÁRIA'!C111</f>
        <v>141411</v>
      </c>
      <c r="D234" s="168" t="str">
        <f>'PLANILHA ORÇAMENTÁRIA'!D111:H111</f>
        <v>Tubo de PVC rigido soldável marrom, diâm. 32mm (1"), inclusive conexões</v>
      </c>
      <c r="E234" s="168"/>
      <c r="F234" s="168"/>
      <c r="G234" s="168"/>
      <c r="H234" s="168"/>
      <c r="I234" s="24" t="s">
        <v>69</v>
      </c>
      <c r="J234" s="12">
        <f>J235</f>
        <v>3.09</v>
      </c>
      <c r="K234" s="228"/>
      <c r="L234" s="228"/>
    </row>
    <row r="235" spans="1:12" s="11" customFormat="1" ht="17.25" customHeight="1" x14ac:dyDescent="0.25">
      <c r="A235" s="147"/>
      <c r="B235" s="147"/>
      <c r="C235" s="147"/>
      <c r="D235" s="178" t="s">
        <v>314</v>
      </c>
      <c r="E235" s="178"/>
      <c r="F235" s="178"/>
      <c r="G235" s="178"/>
      <c r="H235" s="178"/>
      <c r="I235" s="178"/>
      <c r="J235" s="12">
        <f>0.4+2.69</f>
        <v>3.09</v>
      </c>
      <c r="K235" s="183" t="s">
        <v>558</v>
      </c>
      <c r="L235" s="183"/>
    </row>
    <row r="236" spans="1:12" ht="9.9499999999999993" customHeight="1" x14ac:dyDescent="0.25">
      <c r="A236" s="141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3"/>
    </row>
    <row r="237" spans="1:12" s="11" customFormat="1" ht="75" customHeight="1" x14ac:dyDescent="0.25">
      <c r="A237" s="147" t="str">
        <f>'PLANILHA ORÇAMENTÁRIA'!A112</f>
        <v>13.8</v>
      </c>
      <c r="B237" s="147" t="str">
        <f>'PLANILHA ORÇAMENTÁRIA'!B112</f>
        <v xml:space="preserve">DER </v>
      </c>
      <c r="C237" s="147" t="str">
        <f>'PLANILHA ORÇAMENTÁRIA'!C112</f>
        <v>141104</v>
      </c>
      <c r="D237" s="158" t="str">
        <f>'PLANILHA ORÇAMENTÁRIA'!D112:H112</f>
        <v>Caixa de gordura de alv. bloco concreto 9x19x39cm, dim.60x60cm e Hmáx=1m, com tampa em concreto
esp.5cm, lastro concreto esp.10cm, revestida intern. c/ chapisco e reboco impermeab, escavação, reaterro e
parede interna em concreto</v>
      </c>
      <c r="E237" s="158"/>
      <c r="F237" s="158"/>
      <c r="G237" s="158"/>
      <c r="H237" s="158"/>
      <c r="I237" s="23" t="s">
        <v>221</v>
      </c>
      <c r="J237" s="12">
        <f>ROUND(SUM(J238),2)</f>
        <v>1</v>
      </c>
      <c r="K237" s="156"/>
      <c r="L237" s="157"/>
    </row>
    <row r="238" spans="1:12" ht="24.95" customHeight="1" x14ac:dyDescent="0.25">
      <c r="A238" s="147"/>
      <c r="B238" s="147"/>
      <c r="C238" s="147"/>
      <c r="D238" s="144" t="s">
        <v>559</v>
      </c>
      <c r="E238" s="145"/>
      <c r="F238" s="145"/>
      <c r="G238" s="145"/>
      <c r="H238" s="145"/>
      <c r="I238" s="146"/>
      <c r="J238" s="12">
        <v>1</v>
      </c>
      <c r="K238" s="153"/>
      <c r="L238" s="143"/>
    </row>
    <row r="239" spans="1:12" ht="49.5" customHeight="1" x14ac:dyDescent="0.25">
      <c r="A239" s="147" t="str">
        <f>'PLANILHA ORÇAMENTÁRIA'!A113</f>
        <v>13.9</v>
      </c>
      <c r="B239" s="147" t="str">
        <f>'PLANILHA ORÇAMENTÁRIA'!B113</f>
        <v xml:space="preserve">DER </v>
      </c>
      <c r="C239" s="150" t="str">
        <f>'PLANILHA ORÇAMENTÁRIA'!C113</f>
        <v>141101</v>
      </c>
      <c r="D239" s="158" t="str">
        <f>'PLANILHA ORÇAMENTÁRIA'!D113:H113</f>
        <v>Caixas de inspeção de alv. blocos concreto 9x19x39cm, dim, 60x60cm e Hmáx = 1m, com tampa de conc.
esp. 5cm, lastro de conc. esp. 10cm, revest intern. c/ chapisco e reboco impermeabilizado, incl. escavação,
reaterro e enchimento</v>
      </c>
      <c r="E239" s="158"/>
      <c r="F239" s="158"/>
      <c r="G239" s="158"/>
      <c r="H239" s="158"/>
      <c r="I239" s="25" t="str">
        <f>'PLANILHA ORÇAMENTÁRIA'!I113</f>
        <v>und</v>
      </c>
      <c r="J239" s="12">
        <f>J240</f>
        <v>1</v>
      </c>
      <c r="K239" s="156"/>
      <c r="L239" s="157"/>
    </row>
    <row r="240" spans="1:12" ht="24.95" customHeight="1" x14ac:dyDescent="0.25">
      <c r="A240" s="147"/>
      <c r="B240" s="147"/>
      <c r="C240" s="147"/>
      <c r="D240" s="144" t="str">
        <f>D229</f>
        <v>banheiro</v>
      </c>
      <c r="E240" s="145"/>
      <c r="F240" s="145"/>
      <c r="G240" s="145"/>
      <c r="H240" s="145"/>
      <c r="I240" s="146"/>
      <c r="J240" s="12">
        <v>1</v>
      </c>
      <c r="K240" s="153"/>
      <c r="L240" s="143"/>
    </row>
    <row r="241" spans="1:12" ht="24.95" customHeight="1" x14ac:dyDescent="0.25">
      <c r="A241" s="147" t="str">
        <f>'PLANILHA ORÇAMENTÁRIA'!A114</f>
        <v>13.10</v>
      </c>
      <c r="B241" s="147" t="str">
        <f>'PLANILHA ORÇAMENTÁRIA'!B114</f>
        <v xml:space="preserve">DER </v>
      </c>
      <c r="C241" s="150" t="str">
        <f>'PLANILHA ORÇAMENTÁRIA'!C114</f>
        <v>141410</v>
      </c>
      <c r="D241" s="168" t="str">
        <f>'PLANILHA ORÇAMENTÁRIA'!D114:H114</f>
        <v>Tubo de PVC rígido soldável marrom, diâm. 25mm (3/4"), inclusive conexões</v>
      </c>
      <c r="E241" s="168"/>
      <c r="F241" s="168"/>
      <c r="G241" s="168"/>
      <c r="H241" s="168"/>
      <c r="I241" s="87" t="str">
        <f>'PLANILHA ORÇAMENTÁRIA'!I114</f>
        <v>m</v>
      </c>
      <c r="J241" s="12">
        <f>J242</f>
        <v>20.6</v>
      </c>
      <c r="K241" s="183" t="s">
        <v>660</v>
      </c>
      <c r="L241" s="183"/>
    </row>
    <row r="242" spans="1:12" ht="24.95" customHeight="1" x14ac:dyDescent="0.25">
      <c r="A242" s="147"/>
      <c r="B242" s="147"/>
      <c r="C242" s="147"/>
      <c r="D242" s="168"/>
      <c r="E242" s="168"/>
      <c r="F242" s="168"/>
      <c r="G242" s="168"/>
      <c r="H242" s="168"/>
      <c r="I242" s="168"/>
      <c r="J242" s="12">
        <f>18+2.6</f>
        <v>20.6</v>
      </c>
      <c r="K242" s="183"/>
      <c r="L242" s="183"/>
    </row>
    <row r="243" spans="1:12" ht="9.9499999999999993" customHeight="1" x14ac:dyDescent="0.25">
      <c r="A243" s="141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3"/>
    </row>
    <row r="244" spans="1:12" ht="20.100000000000001" customHeight="1" x14ac:dyDescent="0.25">
      <c r="A244" s="27">
        <f>'PLANILHA ORÇAMENTÁRIA'!A117</f>
        <v>14</v>
      </c>
      <c r="B244" s="159"/>
      <c r="C244" s="159"/>
      <c r="D244" s="159" t="str">
        <f>'PLANILHA ORÇAMENTÁRIA'!D117</f>
        <v>APARELHOS HIDRO-SANITÁRIOS</v>
      </c>
      <c r="E244" s="159"/>
      <c r="F244" s="159"/>
      <c r="G244" s="159"/>
      <c r="H244" s="159"/>
      <c r="I244" s="159"/>
      <c r="J244" s="159"/>
      <c r="K244" s="159"/>
      <c r="L244" s="159"/>
    </row>
    <row r="245" spans="1:12" s="11" customFormat="1" ht="39.950000000000003" customHeight="1" x14ac:dyDescent="0.25">
      <c r="A245" s="147" t="str">
        <f>'PLANILHA ORÇAMENTÁRIA'!A118</f>
        <v>14.1</v>
      </c>
      <c r="B245" s="147" t="str">
        <f>'PLANILHA ORÇAMENTÁRIA'!B118</f>
        <v xml:space="preserve">DER </v>
      </c>
      <c r="C245" s="147" t="str">
        <f>'PLANILHA ORÇAMENTÁRIA'!C118</f>
        <v>170129</v>
      </c>
      <c r="D245" s="158" t="str">
        <f>'PLANILHA ORÇAMENTÁRIA'!D118</f>
        <v>Bacia sifonada de louça branca com caixa acoplada, inclusive acessórios</v>
      </c>
      <c r="E245" s="158"/>
      <c r="F245" s="158"/>
      <c r="G245" s="158"/>
      <c r="H245" s="158"/>
      <c r="I245" s="25" t="str">
        <f>'PLANILHA ORÇAMENTÁRIA'!I118</f>
        <v>und</v>
      </c>
      <c r="J245" s="12">
        <f>ROUND(SUM(J246:J246),2)</f>
        <v>1</v>
      </c>
      <c r="K245" s="156"/>
      <c r="L245" s="157"/>
    </row>
    <row r="246" spans="1:12" ht="24.95" customHeight="1" x14ac:dyDescent="0.25">
      <c r="A246" s="147"/>
      <c r="B246" s="147"/>
      <c r="C246" s="147"/>
      <c r="D246" s="144" t="s">
        <v>529</v>
      </c>
      <c r="E246" s="145"/>
      <c r="F246" s="145"/>
      <c r="G246" s="145"/>
      <c r="H246" s="145"/>
      <c r="I246" s="146"/>
      <c r="J246" s="12">
        <v>1</v>
      </c>
      <c r="K246" s="141"/>
      <c r="L246" s="143"/>
    </row>
    <row r="247" spans="1:12" ht="9.9499999999999993" customHeight="1" x14ac:dyDescent="0.25">
      <c r="A247" s="141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3"/>
    </row>
    <row r="248" spans="1:12" s="11" customFormat="1" ht="63" customHeight="1" x14ac:dyDescent="0.25">
      <c r="A248" s="147" t="str">
        <f>'PLANILHA ORÇAMENTÁRIA'!A119</f>
        <v>14.2</v>
      </c>
      <c r="B248" s="147" t="str">
        <f>'PLANILHA ORÇAMENTÁRIA'!B119</f>
        <v xml:space="preserve">DER </v>
      </c>
      <c r="C248" s="147" t="str">
        <f>'PLANILHA ORÇAMENTÁRIA'!C119</f>
        <v>170130</v>
      </c>
      <c r="D248" s="158" t="str">
        <f>'PLANILHA ORÇAMENTÁRIA'!D119</f>
        <v>Lavatório de louça branca com coluna, Ravena L91 + C9 inclusive sifão, válvula e engates cromados,
exclusive torneira</v>
      </c>
      <c r="E248" s="158"/>
      <c r="F248" s="158"/>
      <c r="G248" s="158"/>
      <c r="H248" s="158"/>
      <c r="I248" s="25" t="str">
        <f>'PLANILHA ORÇAMENTÁRIA'!I119</f>
        <v>und</v>
      </c>
      <c r="J248" s="12">
        <f>ROUND(SUM(J249),2)</f>
        <v>1</v>
      </c>
      <c r="K248" s="156"/>
      <c r="L248" s="157"/>
    </row>
    <row r="249" spans="1:12" ht="24.95" customHeight="1" x14ac:dyDescent="0.25">
      <c r="A249" s="147"/>
      <c r="B249" s="147"/>
      <c r="C249" s="147"/>
      <c r="D249" s="144" t="s">
        <v>529</v>
      </c>
      <c r="E249" s="145"/>
      <c r="F249" s="145"/>
      <c r="G249" s="145"/>
      <c r="H249" s="145"/>
      <c r="I249" s="146"/>
      <c r="J249" s="12">
        <v>1</v>
      </c>
      <c r="K249" s="141"/>
      <c r="L249" s="143"/>
    </row>
    <row r="250" spans="1:12" ht="9.9499999999999993" customHeight="1" x14ac:dyDescent="0.25">
      <c r="A250" s="141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3"/>
    </row>
    <row r="251" spans="1:12" s="11" customFormat="1" ht="66.75" customHeight="1" x14ac:dyDescent="0.25">
      <c r="A251" s="147" t="str">
        <f>'PLANILHA ORÇAMENTÁRIA'!A120</f>
        <v>14.3</v>
      </c>
      <c r="B251" s="147" t="str">
        <f>'PLANILHA ORÇAMENTÁRIA'!B120</f>
        <v xml:space="preserve">DER </v>
      </c>
      <c r="C251" s="147" t="str">
        <f>'PLANILHA ORÇAMENTÁRIA'!C120</f>
        <v>170519</v>
      </c>
      <c r="D251" s="158" t="str">
        <f>'PLANILHA ORÇAMENTÁRIA'!D120</f>
        <v>Ducha manual Acqua jet , linha Aquarius, com registro ref.C 2195, marcas de referência Fabrimar, Deca ou
Docol</v>
      </c>
      <c r="E251" s="158"/>
      <c r="F251" s="158"/>
      <c r="G251" s="158"/>
      <c r="H251" s="158"/>
      <c r="I251" s="25" t="str">
        <f>'PLANILHA ORÇAMENTÁRIA'!I120</f>
        <v>und</v>
      </c>
      <c r="J251" s="12">
        <f>ROUND(SUM(J252),2)</f>
        <v>1</v>
      </c>
      <c r="K251" s="156"/>
      <c r="L251" s="157"/>
    </row>
    <row r="252" spans="1:12" ht="24.95" customHeight="1" x14ac:dyDescent="0.25">
      <c r="A252" s="147"/>
      <c r="B252" s="147"/>
      <c r="C252" s="147"/>
      <c r="D252" s="144" t="str">
        <f>D249</f>
        <v>banheiro</v>
      </c>
      <c r="E252" s="145"/>
      <c r="F252" s="145"/>
      <c r="G252" s="145"/>
      <c r="H252" s="145"/>
      <c r="I252" s="146"/>
      <c r="J252" s="12">
        <v>1</v>
      </c>
      <c r="K252" s="141"/>
      <c r="L252" s="143"/>
    </row>
    <row r="253" spans="1:12" ht="9.9499999999999993" customHeight="1" x14ac:dyDescent="0.25">
      <c r="A253" s="141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3"/>
    </row>
    <row r="254" spans="1:12" s="11" customFormat="1" ht="30" customHeight="1" x14ac:dyDescent="0.25">
      <c r="A254" s="147" t="str">
        <f>'PLANILHA ORÇAMENTÁRIA'!A121</f>
        <v>14.4</v>
      </c>
      <c r="B254" s="147" t="str">
        <f>'PLANILHA ORÇAMENTÁRIA'!B121</f>
        <v xml:space="preserve">DER </v>
      </c>
      <c r="C254" s="147" t="str">
        <f>'PLANILHA ORÇAMENTÁRIA'!C121</f>
        <v>170603</v>
      </c>
      <c r="D254" s="158" t="str">
        <f>'PLANILHA ORÇAMENTÁRIA'!D121</f>
        <v>Barra de apoio reta em aço inox 304 p/ portadores de necessidades especiais (NBR 9050), largura 80 cm</v>
      </c>
      <c r="E254" s="158"/>
      <c r="F254" s="158"/>
      <c r="G254" s="158"/>
      <c r="H254" s="158"/>
      <c r="I254" s="25" t="str">
        <f>'PLANILHA ORÇAMENTÁRIA'!I121</f>
        <v>und</v>
      </c>
      <c r="J254" s="12">
        <f>J255</f>
        <v>2</v>
      </c>
      <c r="K254" s="156"/>
      <c r="L254" s="157"/>
    </row>
    <row r="255" spans="1:12" s="11" customFormat="1" ht="30" customHeight="1" x14ac:dyDescent="0.25">
      <c r="A255" s="147"/>
      <c r="B255" s="147"/>
      <c r="C255" s="147"/>
      <c r="D255" s="144" t="str">
        <f>D252</f>
        <v>banheiro</v>
      </c>
      <c r="E255" s="145"/>
      <c r="F255" s="145"/>
      <c r="G255" s="145"/>
      <c r="H255" s="145"/>
      <c r="I255" s="146"/>
      <c r="J255" s="12">
        <v>2</v>
      </c>
      <c r="K255" s="153"/>
      <c r="L255" s="143"/>
    </row>
    <row r="256" spans="1:12" ht="9.9499999999999993" customHeight="1" x14ac:dyDescent="0.25">
      <c r="A256" s="141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3"/>
    </row>
    <row r="257" spans="1:12" s="11" customFormat="1" ht="30" customHeight="1" x14ac:dyDescent="0.25">
      <c r="A257" s="147" t="str">
        <f>'PLANILHA ORÇAMENTÁRIA'!A122</f>
        <v>14.5</v>
      </c>
      <c r="B257" s="147" t="str">
        <f>'PLANILHA ORÇAMENTÁRIA'!B122</f>
        <v xml:space="preserve">DER </v>
      </c>
      <c r="C257" s="147" t="str">
        <f>'PLANILHA ORÇAMENTÁRIA'!C122</f>
        <v>170304</v>
      </c>
      <c r="D257" s="158" t="str">
        <f>'PLANILHA ORÇAMENTÁRIA'!D122</f>
        <v>Torneira pressão cromada diâm. 1/2" para lavatório, marcas de referência Fabrimar, Deca ou Docol</v>
      </c>
      <c r="E257" s="158"/>
      <c r="F257" s="158"/>
      <c r="G257" s="158"/>
      <c r="H257" s="158"/>
      <c r="I257" s="25" t="str">
        <f>'PLANILHA ORÇAMENTÁRIA'!I122</f>
        <v>und</v>
      </c>
      <c r="J257" s="12">
        <f>ROUND(SUM(J258:J258),2)</f>
        <v>1</v>
      </c>
      <c r="K257" s="156"/>
      <c r="L257" s="157"/>
    </row>
    <row r="258" spans="1:12" s="11" customFormat="1" ht="24.95" customHeight="1" x14ac:dyDescent="0.25">
      <c r="A258" s="147"/>
      <c r="B258" s="147"/>
      <c r="C258" s="147"/>
      <c r="D258" s="144" t="str">
        <f>D255</f>
        <v>banheiro</v>
      </c>
      <c r="E258" s="145"/>
      <c r="F258" s="145"/>
      <c r="G258" s="145"/>
      <c r="H258" s="145"/>
      <c r="I258" s="146"/>
      <c r="J258" s="12">
        <v>1</v>
      </c>
      <c r="K258" s="153"/>
      <c r="L258" s="143"/>
    </row>
    <row r="259" spans="1:12" ht="9.9499999999999993" customHeight="1" x14ac:dyDescent="0.25">
      <c r="A259" s="141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3"/>
    </row>
    <row r="260" spans="1:12" s="11" customFormat="1" ht="30" customHeight="1" x14ac:dyDescent="0.25">
      <c r="A260" s="147" t="str">
        <f>'PLANILHA ORÇAMENTÁRIA'!A123</f>
        <v>14.6</v>
      </c>
      <c r="B260" s="147" t="str">
        <f>'PLANILHA ORÇAMENTÁRIA'!B123</f>
        <v xml:space="preserve">DER </v>
      </c>
      <c r="C260" s="147" t="str">
        <f>'PLANILHA ORÇAMENTÁRIA'!C123</f>
        <v>170315</v>
      </c>
      <c r="D260" s="158" t="str">
        <f>'PLANILHA ORÇAMENTÁRIA'!D123</f>
        <v>Torneira pressão cromada diam. 1/2" para pia, marcas de referência Fabrimar, Deca ou Docol</v>
      </c>
      <c r="E260" s="158"/>
      <c r="F260" s="158"/>
      <c r="G260" s="158"/>
      <c r="H260" s="158"/>
      <c r="I260" s="25" t="str">
        <f>'PLANILHA ORÇAMENTÁRIA'!I123</f>
        <v>und</v>
      </c>
      <c r="J260" s="12">
        <f>ROUND(SUM(J261),2)</f>
        <v>1</v>
      </c>
      <c r="K260" s="156"/>
      <c r="L260" s="157"/>
    </row>
    <row r="261" spans="1:12" ht="24.95" customHeight="1" x14ac:dyDescent="0.25">
      <c r="A261" s="147"/>
      <c r="B261" s="147"/>
      <c r="C261" s="147"/>
      <c r="D261" s="144" t="s">
        <v>527</v>
      </c>
      <c r="E261" s="145"/>
      <c r="F261" s="145"/>
      <c r="G261" s="145"/>
      <c r="H261" s="145"/>
      <c r="I261" s="146"/>
      <c r="J261" s="12">
        <v>1</v>
      </c>
      <c r="K261" s="141"/>
      <c r="L261" s="143"/>
    </row>
    <row r="262" spans="1:12" ht="9.9499999999999993" customHeight="1" x14ac:dyDescent="0.25">
      <c r="A262" s="141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3"/>
    </row>
    <row r="263" spans="1:12" s="11" customFormat="1" ht="48.75" customHeight="1" x14ac:dyDescent="0.25">
      <c r="A263" s="147" t="str">
        <f>'PLANILHA ORÇAMENTÁRIA'!A124</f>
        <v>14.7</v>
      </c>
      <c r="B263" s="147" t="str">
        <f>'PLANILHA ORÇAMENTÁRIA'!B124</f>
        <v xml:space="preserve">DER </v>
      </c>
      <c r="C263" s="147" t="str">
        <f>'PLANILHA ORÇAMENTÁRIA'!C124</f>
        <v>170547</v>
      </c>
      <c r="D263" s="158" t="str">
        <f>'PLANILHA ORÇAMENTÁRIA'!D124</f>
        <v>Reservatório de polietileno de 310l, inclusive peça de madeira 6 x 16 cm p/ apoio, exclusive flange e torneira
de bóia</v>
      </c>
      <c r="E263" s="158"/>
      <c r="F263" s="158"/>
      <c r="G263" s="158"/>
      <c r="H263" s="158"/>
      <c r="I263" s="25" t="str">
        <f>'PLANILHA ORÇAMENTÁRIA'!I124</f>
        <v>und</v>
      </c>
      <c r="J263" s="12">
        <f>ROUND(SUM(J264:J264),2)</f>
        <v>1</v>
      </c>
      <c r="K263" s="156"/>
      <c r="L263" s="157"/>
    </row>
    <row r="264" spans="1:12" s="11" customFormat="1" ht="24.95" customHeight="1" x14ac:dyDescent="0.25">
      <c r="A264" s="147"/>
      <c r="B264" s="147"/>
      <c r="C264" s="147"/>
      <c r="D264" s="144" t="s">
        <v>267</v>
      </c>
      <c r="E264" s="145"/>
      <c r="F264" s="145"/>
      <c r="G264" s="145"/>
      <c r="H264" s="145"/>
      <c r="I264" s="146"/>
      <c r="J264" s="12">
        <v>1</v>
      </c>
      <c r="K264" s="141"/>
      <c r="L264" s="143"/>
    </row>
    <row r="265" spans="1:12" ht="9.9499999999999993" customHeight="1" x14ac:dyDescent="0.25">
      <c r="A265" s="141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3"/>
    </row>
    <row r="266" spans="1:12" s="11" customFormat="1" ht="30" customHeight="1" x14ac:dyDescent="0.25">
      <c r="A266" s="147" t="str">
        <f>'PLANILHA ORÇAMENTÁRIA'!A125</f>
        <v>14.8</v>
      </c>
      <c r="B266" s="147" t="str">
        <f>'PLANILHA ORÇAMENTÁRIA'!B125</f>
        <v xml:space="preserve">DER </v>
      </c>
      <c r="C266" s="147" t="str">
        <f>'PLANILHA ORÇAMENTÁRIA'!C125</f>
        <v>142119</v>
      </c>
      <c r="D266" s="158" t="str">
        <f>'PLANILHA ORÇAMENTÁRIA'!D125</f>
        <v>Torneira de bóia de PVC, diâm. 3/4" (20mm)</v>
      </c>
      <c r="E266" s="158"/>
      <c r="F266" s="158"/>
      <c r="G266" s="158"/>
      <c r="H266" s="158"/>
      <c r="I266" s="25" t="str">
        <f>'PLANILHA ORÇAMENTÁRIA'!I125</f>
        <v>und</v>
      </c>
      <c r="J266" s="12">
        <f>ROUND(SUM(J267),2)</f>
        <v>1</v>
      </c>
      <c r="K266" s="156"/>
      <c r="L266" s="157"/>
    </row>
    <row r="267" spans="1:12" ht="24.95" customHeight="1" x14ac:dyDescent="0.25">
      <c r="A267" s="147"/>
      <c r="B267" s="147"/>
      <c r="C267" s="147"/>
      <c r="D267" s="144" t="s">
        <v>267</v>
      </c>
      <c r="E267" s="145"/>
      <c r="F267" s="145"/>
      <c r="G267" s="145"/>
      <c r="H267" s="145"/>
      <c r="I267" s="146"/>
      <c r="J267" s="12">
        <v>1</v>
      </c>
      <c r="K267" s="141"/>
      <c r="L267" s="143"/>
    </row>
    <row r="268" spans="1:12" ht="13.5" customHeight="1" x14ac:dyDescent="0.25">
      <c r="A268" s="29"/>
      <c r="B268" s="47"/>
      <c r="C268" s="47"/>
      <c r="D268" s="22"/>
      <c r="E268" s="28"/>
      <c r="F268" s="28"/>
      <c r="G268" s="28"/>
      <c r="H268" s="28"/>
      <c r="I268" s="28"/>
      <c r="J268" s="32"/>
      <c r="K268" s="47"/>
      <c r="L268" s="30"/>
    </row>
    <row r="269" spans="1:12" ht="24.95" customHeight="1" x14ac:dyDescent="0.25">
      <c r="A269" s="147" t="str">
        <f>'PLANILHA ORÇAMENTÁRIA'!A126</f>
        <v>14.9</v>
      </c>
      <c r="B269" s="147" t="str">
        <f>B266</f>
        <v xml:space="preserve">DER </v>
      </c>
      <c r="C269" s="150" t="str">
        <f>'PLANILHA ORÇAMENTÁRIA'!C125</f>
        <v>142119</v>
      </c>
      <c r="D269" s="168" t="str">
        <f>'PLANILHA ORÇAMENTÁRIA'!D126:H126</f>
        <v>Adaptador de PVC soldável com flanges livres para caixa d'água, diâmetro 25mm (3/4")</v>
      </c>
      <c r="E269" s="168"/>
      <c r="F269" s="168"/>
      <c r="G269" s="168"/>
      <c r="H269" s="168"/>
      <c r="I269" s="50" t="s">
        <v>80</v>
      </c>
      <c r="J269" s="12">
        <f>J270</f>
        <v>1</v>
      </c>
      <c r="K269" s="147"/>
      <c r="L269" s="147"/>
    </row>
    <row r="270" spans="1:12" ht="24.95" customHeight="1" x14ac:dyDescent="0.25">
      <c r="A270" s="147"/>
      <c r="B270" s="147"/>
      <c r="C270" s="147"/>
      <c r="D270" s="144" t="s">
        <v>267</v>
      </c>
      <c r="E270" s="145"/>
      <c r="F270" s="145"/>
      <c r="G270" s="145"/>
      <c r="H270" s="145"/>
      <c r="I270" s="146"/>
      <c r="J270" s="12">
        <v>1</v>
      </c>
      <c r="K270" s="147"/>
      <c r="L270" s="147"/>
    </row>
    <row r="271" spans="1:12" ht="12.75" customHeight="1" x14ac:dyDescent="0.25">
      <c r="A271" s="29"/>
      <c r="B271" s="47"/>
      <c r="C271" s="47"/>
      <c r="D271" s="22"/>
      <c r="E271" s="28"/>
      <c r="F271" s="28"/>
      <c r="G271" s="28"/>
      <c r="H271" s="28"/>
      <c r="I271" s="28"/>
      <c r="J271" s="32"/>
      <c r="K271" s="47"/>
      <c r="L271" s="30"/>
    </row>
    <row r="272" spans="1:12" ht="45.75" customHeight="1" x14ac:dyDescent="0.25">
      <c r="A272" s="147" t="str">
        <f>'PLANILHA ORÇAMENTÁRIA'!A127</f>
        <v>14.10</v>
      </c>
      <c r="B272" s="147" t="str">
        <f>'PLANILHA ORÇAMENTÁRIA'!B127</f>
        <v xml:space="preserve">DER </v>
      </c>
      <c r="C272" s="150" t="str">
        <f>'PLANILHA ORÇAMENTÁRIA'!C127</f>
        <v>170220</v>
      </c>
      <c r="D272" s="168" t="str">
        <f>'PLANILHA ORÇAMENTÁRIA'!D127:H127</f>
        <v>Bancada de granito com espessura de 2 cm</v>
      </c>
      <c r="E272" s="168"/>
      <c r="F272" s="168"/>
      <c r="G272" s="168"/>
      <c r="H272" s="168"/>
      <c r="I272" s="50" t="s">
        <v>80</v>
      </c>
      <c r="J272" s="12">
        <f>J273</f>
        <v>0.72</v>
      </c>
      <c r="K272" s="147"/>
      <c r="L272" s="147"/>
    </row>
    <row r="273" spans="1:12" ht="24.95" customHeight="1" x14ac:dyDescent="0.25">
      <c r="A273" s="147"/>
      <c r="B273" s="147"/>
      <c r="C273" s="147"/>
      <c r="D273" s="144" t="s">
        <v>527</v>
      </c>
      <c r="E273" s="145"/>
      <c r="F273" s="145"/>
      <c r="G273" s="145"/>
      <c r="H273" s="145"/>
      <c r="I273" s="146"/>
      <c r="J273" s="12">
        <f>0.6*1.2</f>
        <v>0.72</v>
      </c>
      <c r="K273" s="183" t="s">
        <v>571</v>
      </c>
      <c r="L273" s="147"/>
    </row>
    <row r="274" spans="1:12" ht="13.5" customHeight="1" x14ac:dyDescent="0.25">
      <c r="A274" s="29"/>
      <c r="B274" s="47"/>
      <c r="C274" s="47"/>
      <c r="D274" s="22"/>
      <c r="E274" s="28"/>
      <c r="F274" s="28"/>
      <c r="G274" s="28"/>
      <c r="H274" s="28"/>
      <c r="I274" s="28"/>
      <c r="J274" s="32"/>
      <c r="K274" s="47"/>
      <c r="L274" s="30"/>
    </row>
    <row r="275" spans="1:12" ht="43.5" customHeight="1" x14ac:dyDescent="0.25">
      <c r="A275" s="147" t="str">
        <f>'PLANILHA ORÇAMENTÁRIA'!A128</f>
        <v>14.11</v>
      </c>
      <c r="B275" s="147" t="str">
        <f>'PLANILHA ORÇAMENTÁRIA'!B128</f>
        <v xml:space="preserve">DER </v>
      </c>
      <c r="C275" s="150" t="str">
        <f>'PLANILHA ORÇAMENTÁRIA'!C128</f>
        <v>170530</v>
      </c>
      <c r="D275" s="168" t="str">
        <f>'PLANILHA ORÇAMENTÁRIA'!D128:H128</f>
        <v>Cuba em aço inox nº 02(dim.560x340x150)mm, marcas de referência Franke, Strake, tramontina, inclusive
válvula de metal 31/2" e sifão cromado 1 x 1/2", excl. torneira</v>
      </c>
      <c r="E275" s="168"/>
      <c r="F275" s="168"/>
      <c r="G275" s="168"/>
      <c r="H275" s="168"/>
      <c r="I275" s="24" t="s">
        <v>80</v>
      </c>
      <c r="J275" s="12">
        <f>J276</f>
        <v>1</v>
      </c>
      <c r="K275" s="147"/>
      <c r="L275" s="147"/>
    </row>
    <row r="276" spans="1:12" ht="24.95" customHeight="1" x14ac:dyDescent="0.25">
      <c r="A276" s="147"/>
      <c r="B276" s="147"/>
      <c r="C276" s="147"/>
      <c r="D276" s="144" t="str">
        <f>D273</f>
        <v>sala professores</v>
      </c>
      <c r="E276" s="169"/>
      <c r="F276" s="169"/>
      <c r="G276" s="169"/>
      <c r="H276" s="169"/>
      <c r="I276" s="172"/>
      <c r="J276" s="12">
        <v>1</v>
      </c>
      <c r="K276" s="147"/>
      <c r="L276" s="147"/>
    </row>
    <row r="277" spans="1:12" ht="11.25" customHeight="1" x14ac:dyDescent="0.25">
      <c r="A277" s="29"/>
      <c r="B277" s="47"/>
      <c r="C277" s="47"/>
      <c r="D277" s="64"/>
      <c r="E277" s="64"/>
      <c r="F277" s="64"/>
      <c r="G277" s="64"/>
      <c r="H277" s="64"/>
      <c r="I277" s="64"/>
      <c r="J277" s="32"/>
      <c r="K277" s="47"/>
      <c r="L277" s="30"/>
    </row>
    <row r="278" spans="1:12" ht="24.95" customHeight="1" x14ac:dyDescent="0.25">
      <c r="A278" s="147" t="str">
        <f>'PLANILHA ORÇAMENTÁRIA'!A129</f>
        <v>14.12</v>
      </c>
      <c r="B278" s="147" t="str">
        <f>'PLANILHA ORÇAMENTÁRIA'!B129</f>
        <v xml:space="preserve">DER </v>
      </c>
      <c r="C278" s="150" t="str">
        <f>'PLANILHA ORÇAMENTÁRIA'!C129</f>
        <v>170321</v>
      </c>
      <c r="D278" s="168" t="str">
        <f>'PLANILHA ORÇAMENTÁRIA'!D129:H129</f>
        <v>Registro de gaveta bruto diam. 25mm (1")</v>
      </c>
      <c r="E278" s="168"/>
      <c r="F278" s="168"/>
      <c r="G278" s="168"/>
      <c r="H278" s="168"/>
      <c r="I278" s="24" t="s">
        <v>356</v>
      </c>
      <c r="J278" s="12">
        <f>J279</f>
        <v>2</v>
      </c>
      <c r="K278" s="147"/>
      <c r="L278" s="147"/>
    </row>
    <row r="279" spans="1:12" ht="24.95" customHeight="1" x14ac:dyDescent="0.25">
      <c r="A279" s="147"/>
      <c r="B279" s="147"/>
      <c r="C279" s="147"/>
      <c r="D279" s="178" t="s">
        <v>651</v>
      </c>
      <c r="E279" s="178"/>
      <c r="F279" s="178"/>
      <c r="G279" s="178"/>
      <c r="H279" s="178"/>
      <c r="I279" s="178"/>
      <c r="J279" s="12">
        <v>2</v>
      </c>
      <c r="K279" s="147"/>
      <c r="L279" s="147"/>
    </row>
    <row r="280" spans="1:12" ht="12" customHeight="1" x14ac:dyDescent="0.25">
      <c r="A280" s="29"/>
      <c r="B280" s="47"/>
      <c r="C280" s="47"/>
      <c r="D280" s="64"/>
      <c r="E280" s="64"/>
      <c r="F280" s="64"/>
      <c r="G280" s="64"/>
      <c r="H280" s="64"/>
      <c r="I280" s="64"/>
      <c r="J280" s="32"/>
      <c r="K280" s="47"/>
      <c r="L280" s="30"/>
    </row>
    <row r="281" spans="1:12" ht="24.95" customHeight="1" x14ac:dyDescent="0.25">
      <c r="A281" s="147" t="str">
        <f>'PLANILHA ORÇAMENTÁRIA'!A130</f>
        <v>14.13</v>
      </c>
      <c r="B281" s="147" t="str">
        <f>'PLANILHA ORÇAMENTÁRIA'!B130</f>
        <v xml:space="preserve">DER </v>
      </c>
      <c r="C281" s="150" t="str">
        <f>'PLANILHA ORÇAMENTÁRIA'!C130</f>
        <v>170322</v>
      </c>
      <c r="D281" s="168" t="str">
        <f>'PLANILHA ORÇAMENTÁRIA'!D130:H130</f>
        <v>Registro de gaveta bruto diam. 32mm (11/4")</v>
      </c>
      <c r="E281" s="168"/>
      <c r="F281" s="168"/>
      <c r="G281" s="168"/>
      <c r="H281" s="168"/>
      <c r="I281" s="24" t="str">
        <f>I278</f>
        <v>unid</v>
      </c>
      <c r="J281" s="12">
        <f>J282</f>
        <v>1</v>
      </c>
      <c r="K281" s="147"/>
      <c r="L281" s="147"/>
    </row>
    <row r="282" spans="1:12" ht="24.95" customHeight="1" x14ac:dyDescent="0.25">
      <c r="A282" s="147"/>
      <c r="B282" s="147"/>
      <c r="C282" s="147"/>
      <c r="D282" s="178" t="s">
        <v>652</v>
      </c>
      <c r="E282" s="178"/>
      <c r="F282" s="178"/>
      <c r="G282" s="178"/>
      <c r="H282" s="178"/>
      <c r="I282" s="178"/>
      <c r="J282" s="12">
        <v>1</v>
      </c>
      <c r="K282" s="147"/>
      <c r="L282" s="147"/>
    </row>
    <row r="283" spans="1:12" ht="13.5" customHeight="1" x14ac:dyDescent="0.25">
      <c r="A283" s="29"/>
      <c r="B283" s="47"/>
      <c r="C283" s="47"/>
      <c r="D283" s="64"/>
      <c r="E283" s="64"/>
      <c r="F283" s="64"/>
      <c r="G283" s="64"/>
      <c r="H283" s="64"/>
      <c r="I283" s="64"/>
      <c r="J283" s="32"/>
      <c r="K283" s="47"/>
      <c r="L283" s="30"/>
    </row>
    <row r="284" spans="1:12" ht="24.95" customHeight="1" x14ac:dyDescent="0.25">
      <c r="A284" s="147" t="str">
        <f>'PLANILHA ORÇAMENTÁRIA'!A131</f>
        <v>14.14</v>
      </c>
      <c r="B284" s="147" t="str">
        <f>'PLANILHA ORÇAMENTÁRIA'!B131</f>
        <v xml:space="preserve">DER </v>
      </c>
      <c r="C284" s="150" t="str">
        <f>'PLANILHA ORÇAMENTÁRIA'!C131</f>
        <v>170330</v>
      </c>
      <c r="D284" s="168" t="str">
        <f>'PLANILHA ORÇAMENTÁRIA'!D131:H131</f>
        <v>Registro de gaveta com canopla cromada diam 32mm (11/4"), marcas de referência Fabrimar, Deca ou
Docol</v>
      </c>
      <c r="E284" s="168"/>
      <c r="F284" s="168"/>
      <c r="G284" s="168"/>
      <c r="H284" s="168"/>
      <c r="I284" s="24" t="str">
        <f>I281</f>
        <v>unid</v>
      </c>
      <c r="J284" s="12">
        <f>J285</f>
        <v>1</v>
      </c>
      <c r="K284" s="147"/>
      <c r="L284" s="147"/>
    </row>
    <row r="285" spans="1:12" ht="24.95" customHeight="1" x14ac:dyDescent="0.25">
      <c r="A285" s="147"/>
      <c r="B285" s="147"/>
      <c r="C285" s="147"/>
      <c r="D285" s="178" t="s">
        <v>529</v>
      </c>
      <c r="E285" s="178"/>
      <c r="F285" s="178"/>
      <c r="G285" s="178"/>
      <c r="H285" s="178"/>
      <c r="I285" s="178"/>
      <c r="J285" s="12">
        <v>1</v>
      </c>
      <c r="K285" s="147"/>
      <c r="L285" s="147"/>
    </row>
    <row r="286" spans="1:12" ht="10.5" customHeight="1" x14ac:dyDescent="0.25">
      <c r="A286" s="29"/>
      <c r="B286" s="47"/>
      <c r="C286" s="47"/>
      <c r="D286" s="22"/>
      <c r="E286" s="22"/>
      <c r="F286" s="22"/>
      <c r="G286" s="22"/>
      <c r="H286" s="22"/>
      <c r="I286" s="22"/>
      <c r="J286" s="32"/>
      <c r="K286" s="47"/>
      <c r="L286" s="30"/>
    </row>
    <row r="287" spans="1:12" ht="24.95" customHeight="1" x14ac:dyDescent="0.25">
      <c r="A287" s="147" t="str">
        <f>'PLANILHA ORÇAMENTÁRIA'!A132</f>
        <v>14.15</v>
      </c>
      <c r="B287" s="147" t="str">
        <f>'PLANILHA ORÇAMENTÁRIA'!B132</f>
        <v xml:space="preserve">DER </v>
      </c>
      <c r="C287" s="150" t="str">
        <f>'PLANILHA ORÇAMENTÁRIA'!C132</f>
        <v>210210</v>
      </c>
      <c r="D287" s="168" t="str">
        <f>'PLANILHA ORÇAMENTÁRIA'!D132:H132</f>
        <v>Prateleiras em granito cinza andorinha, esp. 2cm</v>
      </c>
      <c r="E287" s="168"/>
      <c r="F287" s="168"/>
      <c r="G287" s="168"/>
      <c r="H287" s="168"/>
      <c r="I287" s="50" t="str">
        <f>'PLANILHA ORÇAMENTÁRIA'!I132</f>
        <v>m2</v>
      </c>
      <c r="J287" s="12">
        <f>J288</f>
        <v>6.06</v>
      </c>
      <c r="K287" s="183" t="s">
        <v>619</v>
      </c>
      <c r="L287" s="147"/>
    </row>
    <row r="288" spans="1:12" ht="24.95" customHeight="1" x14ac:dyDescent="0.25">
      <c r="A288" s="147"/>
      <c r="B288" s="147"/>
      <c r="C288" s="147"/>
      <c r="D288" s="168" t="s">
        <v>382</v>
      </c>
      <c r="E288" s="168"/>
      <c r="F288" s="168"/>
      <c r="G288" s="168"/>
      <c r="H288" s="168"/>
      <c r="I288" s="168"/>
      <c r="J288" s="12">
        <f>3*0.4*3+3*0.4*2.05</f>
        <v>6.06</v>
      </c>
      <c r="K288" s="147"/>
      <c r="L288" s="147"/>
    </row>
    <row r="289" spans="1:12" ht="9.9499999999999993" customHeight="1" x14ac:dyDescent="0.25">
      <c r="A289" s="141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3"/>
    </row>
    <row r="290" spans="1:12" ht="20.100000000000001" customHeight="1" x14ac:dyDescent="0.25">
      <c r="A290" s="27">
        <f>'PLANILHA ORÇAMENTÁRIA'!A135</f>
        <v>15</v>
      </c>
      <c r="B290" s="159"/>
      <c r="C290" s="159"/>
      <c r="D290" s="159" t="str">
        <f>'PLANILHA ORÇAMENTÁRIA'!D135</f>
        <v>INSTALAÇÕES ELÉTRICAS</v>
      </c>
      <c r="E290" s="159"/>
      <c r="F290" s="159"/>
      <c r="G290" s="159"/>
      <c r="H290" s="159"/>
      <c r="I290" s="159"/>
      <c r="J290" s="159"/>
      <c r="K290" s="159"/>
      <c r="L290" s="159"/>
    </row>
    <row r="291" spans="1:12" s="11" customFormat="1" ht="50.25" customHeight="1" x14ac:dyDescent="0.25">
      <c r="A291" s="147" t="str">
        <f>'PLANILHA ORÇAMENTÁRIA'!A136</f>
        <v>15.1</v>
      </c>
      <c r="B291" s="147" t="str">
        <f>'PLANILHA ORÇAMENTÁRIA'!B136</f>
        <v xml:space="preserve">DER </v>
      </c>
      <c r="C291" s="147" t="str">
        <f>'PLANILHA ORÇAMENTÁRIA'!C136</f>
        <v>151801</v>
      </c>
      <c r="D291" s="158" t="str">
        <f>'PLANILHA ORÇAMENTÁRIA'!D136</f>
        <v>Ponto padrão de luz no teto - considerando eletroduto PVC rígido de 3/4" inclusive conexões (4.5m), fio
isolado PVC de 2.5mm2 (16.2m) e caixa estampada 4x4" (1 und)</v>
      </c>
      <c r="E291" s="158"/>
      <c r="F291" s="158"/>
      <c r="G291" s="158"/>
      <c r="H291" s="158"/>
      <c r="I291" s="25" t="str">
        <f>'PLANILHA ORÇAMENTÁRIA'!I136</f>
        <v>pt</v>
      </c>
      <c r="J291" s="12">
        <f>J292+J293+J294</f>
        <v>5</v>
      </c>
      <c r="K291" s="156"/>
      <c r="L291" s="157"/>
    </row>
    <row r="292" spans="1:12" ht="24.95" customHeight="1" x14ac:dyDescent="0.25">
      <c r="A292" s="147"/>
      <c r="B292" s="147"/>
      <c r="C292" s="147"/>
      <c r="D292" s="144" t="s">
        <v>527</v>
      </c>
      <c r="E292" s="210"/>
      <c r="F292" s="210"/>
      <c r="G292" s="210"/>
      <c r="H292" s="210"/>
      <c r="I292" s="211"/>
      <c r="J292" s="12">
        <v>3</v>
      </c>
      <c r="K292" s="153" t="s">
        <v>251</v>
      </c>
      <c r="L292" s="143"/>
    </row>
    <row r="293" spans="1:12" ht="24.95" customHeight="1" x14ac:dyDescent="0.25">
      <c r="A293" s="147"/>
      <c r="B293" s="147"/>
      <c r="C293" s="147"/>
      <c r="D293" s="144" t="s">
        <v>529</v>
      </c>
      <c r="E293" s="184"/>
      <c r="F293" s="184"/>
      <c r="G293" s="184"/>
      <c r="H293" s="184"/>
      <c r="I293" s="185"/>
      <c r="J293" s="12">
        <v>1</v>
      </c>
      <c r="K293" s="153" t="s">
        <v>251</v>
      </c>
      <c r="L293" s="143"/>
    </row>
    <row r="294" spans="1:12" ht="24.95" customHeight="1" x14ac:dyDescent="0.25">
      <c r="A294" s="147"/>
      <c r="B294" s="147"/>
      <c r="C294" s="147"/>
      <c r="D294" s="144" t="s">
        <v>572</v>
      </c>
      <c r="E294" s="184"/>
      <c r="F294" s="184"/>
      <c r="G294" s="184"/>
      <c r="H294" s="184"/>
      <c r="I294" s="185"/>
      <c r="J294" s="12">
        <v>1</v>
      </c>
      <c r="K294" s="153" t="s">
        <v>251</v>
      </c>
      <c r="L294" s="143"/>
    </row>
    <row r="295" spans="1:12" ht="9.9499999999999993" customHeight="1" x14ac:dyDescent="0.25">
      <c r="A295" s="141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3"/>
    </row>
    <row r="296" spans="1:12" s="11" customFormat="1" ht="72" customHeight="1" x14ac:dyDescent="0.25">
      <c r="A296" s="147" t="str">
        <f>'PLANILHA ORÇAMENTÁRIA'!A137</f>
        <v>15.2</v>
      </c>
      <c r="B296" s="147" t="str">
        <f>'PLANILHA ORÇAMENTÁRIA'!B137</f>
        <v xml:space="preserve">DER </v>
      </c>
      <c r="C296" s="147" t="str">
        <f>'PLANILHA ORÇAMENTÁRIA'!C137</f>
        <v>151803</v>
      </c>
      <c r="D296" s="158" t="str">
        <f>'PLANILHA ORÇAMENTÁRIA'!D137</f>
        <v>Ponto padrão de tomada 2 pólos mais terra - considerando eletroduto PVC rígido de 3/4" inclusive conexões
(5.0m), fio isolado PVC de 2.5mm2 (16.5m) e caixa estampada 4x2" (1 und)</v>
      </c>
      <c r="E296" s="158"/>
      <c r="F296" s="158"/>
      <c r="G296" s="158"/>
      <c r="H296" s="158"/>
      <c r="I296" s="25" t="str">
        <f>'PLANILHA ORÇAMENTÁRIA'!I137</f>
        <v>pt</v>
      </c>
      <c r="J296" s="12">
        <f>J297</f>
        <v>4</v>
      </c>
      <c r="K296" s="156"/>
      <c r="L296" s="157"/>
    </row>
    <row r="297" spans="1:12" ht="24.95" customHeight="1" x14ac:dyDescent="0.25">
      <c r="A297" s="147"/>
      <c r="B297" s="147"/>
      <c r="C297" s="147"/>
      <c r="D297" s="144" t="s">
        <v>527</v>
      </c>
      <c r="E297" s="210"/>
      <c r="F297" s="210"/>
      <c r="G297" s="210"/>
      <c r="H297" s="210"/>
      <c r="I297" s="211"/>
      <c r="J297" s="12">
        <v>4</v>
      </c>
      <c r="K297" s="153" t="s">
        <v>251</v>
      </c>
      <c r="L297" s="143"/>
    </row>
    <row r="298" spans="1:12" ht="9.9499999999999993" customHeight="1" x14ac:dyDescent="0.25">
      <c r="A298" s="141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3"/>
    </row>
    <row r="299" spans="1:12" s="11" customFormat="1" ht="57.75" customHeight="1" x14ac:dyDescent="0.25">
      <c r="A299" s="147" t="str">
        <f>'PLANILHA ORÇAMENTÁRIA'!A138</f>
        <v>15.3</v>
      </c>
      <c r="B299" s="147" t="str">
        <f>'PLANILHA ORÇAMENTÁRIA'!B138</f>
        <v xml:space="preserve">DER </v>
      </c>
      <c r="C299" s="147" t="str">
        <f>'PLANILHA ORÇAMENTÁRIA'!C138</f>
        <v>151806</v>
      </c>
      <c r="D299" s="167" t="str">
        <f>'PLANILHA ORÇAMENTÁRIA'!D138</f>
        <v>Ponto padrão de tomada para ar refrigerado - considerando eletroduto PVC rígido de 3/4" inclusive
conexões (6.0m), fio isolado PVC de 4.0mm2 (21.6m) e caixa estampada 4x2" (1 und)</v>
      </c>
      <c r="E299" s="139"/>
      <c r="F299" s="139"/>
      <c r="G299" s="139"/>
      <c r="H299" s="140"/>
      <c r="I299" s="25" t="str">
        <f>'PLANILHA ORÇAMENTÁRIA'!I138</f>
        <v>und</v>
      </c>
      <c r="J299" s="12">
        <f>ROUND(SUM(J300:J300),2)</f>
        <v>1</v>
      </c>
      <c r="K299" s="156"/>
      <c r="L299" s="157"/>
    </row>
    <row r="300" spans="1:12" ht="24.95" customHeight="1" x14ac:dyDescent="0.25">
      <c r="A300" s="147"/>
      <c r="B300" s="147"/>
      <c r="C300" s="147"/>
      <c r="D300" s="144" t="s">
        <v>527</v>
      </c>
      <c r="E300" s="210"/>
      <c r="F300" s="210"/>
      <c r="G300" s="210"/>
      <c r="H300" s="210"/>
      <c r="I300" s="211"/>
      <c r="J300" s="12">
        <v>1</v>
      </c>
      <c r="K300" s="153" t="s">
        <v>251</v>
      </c>
      <c r="L300" s="143"/>
    </row>
    <row r="301" spans="1:12" ht="9.9499999999999993" customHeight="1" x14ac:dyDescent="0.25">
      <c r="A301" s="141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3"/>
    </row>
    <row r="302" spans="1:12" s="11" customFormat="1" ht="46.5" customHeight="1" x14ac:dyDescent="0.25">
      <c r="A302" s="147" t="str">
        <f>'PLANILHA ORÇAMENTÁRIA'!A139</f>
        <v>15.4</v>
      </c>
      <c r="B302" s="147" t="str">
        <f>'PLANILHA ORÇAMENTÁRIA'!B139</f>
        <v xml:space="preserve">DER </v>
      </c>
      <c r="C302" s="147" t="str">
        <f>'PLANILHA ORÇAMENTÁRIA'!C139</f>
        <v>151807</v>
      </c>
      <c r="D302" s="167" t="str">
        <f>'PLANILHA ORÇAMENTÁRIA'!D139</f>
        <v>Ponto padrão de ventilador no teto - considerando eletroduto PVC rígido de 3/4" inclusive conexões (4.5m),
fio isolado PVC de 2.5mm2 (21.6m) e caixa estampada 4x4" (1 und)</v>
      </c>
      <c r="E302" s="139"/>
      <c r="F302" s="139"/>
      <c r="G302" s="139"/>
      <c r="H302" s="140"/>
      <c r="I302" s="25" t="str">
        <f>'PLANILHA ORÇAMENTÁRIA'!I139</f>
        <v>und</v>
      </c>
      <c r="J302" s="12">
        <f>ROUND(SUM(J303),2)</f>
        <v>2</v>
      </c>
      <c r="K302" s="156"/>
      <c r="L302" s="157"/>
    </row>
    <row r="303" spans="1:12" ht="24.95" customHeight="1" x14ac:dyDescent="0.25">
      <c r="A303" s="147"/>
      <c r="B303" s="147"/>
      <c r="C303" s="147"/>
      <c r="D303" s="144" t="s">
        <v>527</v>
      </c>
      <c r="E303" s="210"/>
      <c r="F303" s="210"/>
      <c r="G303" s="210"/>
      <c r="H303" s="210"/>
      <c r="I303" s="211"/>
      <c r="J303" s="12">
        <v>2</v>
      </c>
      <c r="K303" s="141"/>
      <c r="L303" s="143"/>
    </row>
    <row r="304" spans="1:12" ht="51.75" customHeight="1" x14ac:dyDescent="0.25">
      <c r="A304" s="147" t="str">
        <f>'PLANILHA ORÇAMENTÁRIA'!A140</f>
        <v>15.5</v>
      </c>
      <c r="B304" s="147" t="str">
        <f>B302</f>
        <v xml:space="preserve">DER </v>
      </c>
      <c r="C304" s="227" t="str">
        <f>'PLANILHA ORÇAMENTÁRIA'!C140</f>
        <v>151815</v>
      </c>
      <c r="D304" s="167" t="str">
        <f>'PLANILHA ORÇAMENTÁRIA'!D140:H140</f>
        <v>Ponto padrão de interruptor de 1 tecla simples e 1 tomada dois pólos mais terra 10A/250V - considerando eletroduto PVC rígido de 3/4" inclusive conexões (4.5m), fio isolado PVC de 2.5mm2 (19.4m) e caixa PVC
4x2" (1 und)</v>
      </c>
      <c r="E304" s="139"/>
      <c r="F304" s="139"/>
      <c r="G304" s="139"/>
      <c r="H304" s="140"/>
      <c r="I304" s="25" t="str">
        <f>'PLANILHA ORÇAMENTÁRIA'!I140</f>
        <v>und</v>
      </c>
      <c r="J304" s="12">
        <f>J305+J306+J307</f>
        <v>3</v>
      </c>
      <c r="K304" s="156"/>
      <c r="L304" s="157"/>
    </row>
    <row r="305" spans="1:12" ht="15" customHeight="1" x14ac:dyDescent="0.25">
      <c r="A305" s="147"/>
      <c r="B305" s="147"/>
      <c r="C305" s="227"/>
      <c r="D305" s="144" t="s">
        <v>527</v>
      </c>
      <c r="E305" s="210"/>
      <c r="F305" s="210"/>
      <c r="G305" s="210"/>
      <c r="H305" s="210"/>
      <c r="I305" s="211"/>
      <c r="J305" s="12">
        <v>1</v>
      </c>
      <c r="K305" s="153" t="s">
        <v>251</v>
      </c>
      <c r="L305" s="143"/>
    </row>
    <row r="306" spans="1:12" ht="15" customHeight="1" x14ac:dyDescent="0.25">
      <c r="A306" s="147"/>
      <c r="B306" s="147"/>
      <c r="C306" s="227"/>
      <c r="D306" s="144" t="s">
        <v>529</v>
      </c>
      <c r="E306" s="184"/>
      <c r="F306" s="184"/>
      <c r="G306" s="184"/>
      <c r="H306" s="184"/>
      <c r="I306" s="185"/>
      <c r="J306" s="12">
        <v>1</v>
      </c>
      <c r="K306" s="153" t="s">
        <v>251</v>
      </c>
      <c r="L306" s="143"/>
    </row>
    <row r="307" spans="1:12" ht="15" customHeight="1" x14ac:dyDescent="0.25">
      <c r="A307" s="147"/>
      <c r="B307" s="147"/>
      <c r="C307" s="227"/>
      <c r="D307" s="144" t="s">
        <v>572</v>
      </c>
      <c r="E307" s="184"/>
      <c r="F307" s="184"/>
      <c r="G307" s="184"/>
      <c r="H307" s="184"/>
      <c r="I307" s="185"/>
      <c r="J307" s="12">
        <v>1</v>
      </c>
      <c r="K307" s="153" t="s">
        <v>251</v>
      </c>
      <c r="L307" s="143"/>
    </row>
    <row r="308" spans="1:12" ht="9.9499999999999993" customHeight="1" x14ac:dyDescent="0.25">
      <c r="A308" s="141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3"/>
    </row>
    <row r="309" spans="1:12" s="11" customFormat="1" ht="42" customHeight="1" x14ac:dyDescent="0.25">
      <c r="A309" s="147" t="str">
        <f>'PLANILHA ORÇAMENTÁRIA'!A141</f>
        <v>15.6</v>
      </c>
      <c r="B309" s="147" t="str">
        <f>'PLANILHA ORÇAMENTÁRIA'!B142</f>
        <v xml:space="preserve">DER </v>
      </c>
      <c r="C309" s="215" t="str">
        <f>'PLANILHA ORÇAMENTÁRIA'!C141</f>
        <v>180201</v>
      </c>
      <c r="D309" s="167" t="str">
        <f>'PLANILHA ORÇAMENTÁRIA'!D141:H141</f>
        <v>Tomada padrão brasileiro linha branca, NBR 14136 2 polos + terra 10A/250V, com placa 4x2"</v>
      </c>
      <c r="E309" s="139"/>
      <c r="F309" s="139"/>
      <c r="G309" s="139"/>
      <c r="H309" s="140"/>
      <c r="I309" s="25" t="str">
        <f>'PLANILHA ORÇAMENTÁRIA'!I142</f>
        <v>und</v>
      </c>
      <c r="J309" s="12">
        <f>ROUND(SUM(J310:J310),2)</f>
        <v>4</v>
      </c>
      <c r="K309" s="156"/>
      <c r="L309" s="157"/>
    </row>
    <row r="310" spans="1:12" s="11" customFormat="1" ht="24.95" customHeight="1" x14ac:dyDescent="0.25">
      <c r="A310" s="147"/>
      <c r="B310" s="147"/>
      <c r="C310" s="216"/>
      <c r="D310" s="144" t="s">
        <v>251</v>
      </c>
      <c r="E310" s="169"/>
      <c r="F310" s="169"/>
      <c r="G310" s="169"/>
      <c r="H310" s="169"/>
      <c r="I310" s="172"/>
      <c r="J310" s="12">
        <f>J297</f>
        <v>4</v>
      </c>
      <c r="K310" s="141"/>
      <c r="L310" s="143"/>
    </row>
    <row r="311" spans="1:12" ht="9.9499999999999993" customHeight="1" x14ac:dyDescent="0.25">
      <c r="A311" s="141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3"/>
    </row>
    <row r="312" spans="1:12" s="11" customFormat="1" ht="39.950000000000003" customHeight="1" x14ac:dyDescent="0.25">
      <c r="A312" s="147" t="str">
        <f>'PLANILHA ORÇAMENTÁRIA'!A142</f>
        <v>15.7</v>
      </c>
      <c r="B312" s="147" t="str">
        <f>'PLANILHA ORÇAMENTÁRIA'!B142</f>
        <v xml:space="preserve">DER </v>
      </c>
      <c r="C312" s="212" t="str">
        <f>'PLANILHA ORÇAMENTÁRIA'!C142</f>
        <v>180207</v>
      </c>
      <c r="D312" s="167" t="str">
        <f>'PLANILHA ORÇAMENTÁRIA'!D142</f>
        <v>Interruptor de uma tecla simples 10A/250V e uma tomada 3 polos 10A/250V, padrão brasileiro, NBR 14136,
linha branca, com placa 4x2"</v>
      </c>
      <c r="E312" s="139"/>
      <c r="F312" s="139"/>
      <c r="G312" s="139"/>
      <c r="H312" s="140"/>
      <c r="I312" s="25" t="str">
        <f>'PLANILHA ORÇAMENTÁRIA'!I142</f>
        <v>und</v>
      </c>
      <c r="J312" s="12">
        <f>ROUND(SUM(J313:J313),2)</f>
        <v>3</v>
      </c>
      <c r="K312" s="156"/>
      <c r="L312" s="157"/>
    </row>
    <row r="313" spans="1:12" s="11" customFormat="1" ht="24.95" customHeight="1" x14ac:dyDescent="0.25">
      <c r="A313" s="147"/>
      <c r="B313" s="147"/>
      <c r="C313" s="216"/>
      <c r="D313" s="144" t="str">
        <f>D310</f>
        <v>projeto eletrico</v>
      </c>
      <c r="E313" s="169"/>
      <c r="F313" s="169"/>
      <c r="G313" s="169"/>
      <c r="H313" s="169"/>
      <c r="I313" s="172"/>
      <c r="J313" s="12">
        <v>3</v>
      </c>
      <c r="K313" s="141"/>
      <c r="L313" s="143"/>
    </row>
    <row r="314" spans="1:12" ht="9.9499999999999993" customHeight="1" x14ac:dyDescent="0.25">
      <c r="A314" s="141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3"/>
    </row>
    <row r="315" spans="1:12" s="11" customFormat="1" ht="39.950000000000003" customHeight="1" x14ac:dyDescent="0.25">
      <c r="A315" s="147" t="str">
        <f>'PLANILHA ORÇAMENTÁRIA'!A143</f>
        <v>15.8</v>
      </c>
      <c r="B315" s="147" t="str">
        <f>'PLANILHA ORÇAMENTÁRIA'!B143</f>
        <v xml:space="preserve">DER </v>
      </c>
      <c r="C315" s="212" t="str">
        <f>'PLANILHA ORÇAMENTÁRIA'!C143</f>
        <v>180702</v>
      </c>
      <c r="D315" s="167" t="str">
        <f>'PLANILHA ORÇAMENTÁRIA'!D143</f>
        <v>Ventilador de teto base madeira sem alojamento para luminária, ref. Tron ou equivalente, com comando de interruptor simples, sem dimer para regulagem de velocidade</v>
      </c>
      <c r="E315" s="139"/>
      <c r="F315" s="139"/>
      <c r="G315" s="139"/>
      <c r="H315" s="140"/>
      <c r="I315" s="25" t="str">
        <f>'PLANILHA ORÇAMENTÁRIA'!I143</f>
        <v>und</v>
      </c>
      <c r="J315" s="12">
        <f>ROUND(SUM(J316),2)</f>
        <v>2</v>
      </c>
      <c r="K315" s="156"/>
      <c r="L315" s="157"/>
    </row>
    <row r="316" spans="1:12" ht="24.95" customHeight="1" x14ac:dyDescent="0.25">
      <c r="A316" s="147"/>
      <c r="B316" s="147"/>
      <c r="C316" s="213"/>
      <c r="D316" s="144" t="s">
        <v>527</v>
      </c>
      <c r="E316" s="210"/>
      <c r="F316" s="210"/>
      <c r="G316" s="210"/>
      <c r="H316" s="210"/>
      <c r="I316" s="211"/>
      <c r="J316" s="12">
        <v>2</v>
      </c>
      <c r="K316" s="141"/>
      <c r="L316" s="143"/>
    </row>
    <row r="317" spans="1:12" ht="9.9499999999999993" customHeight="1" x14ac:dyDescent="0.25">
      <c r="A317" s="141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3"/>
    </row>
    <row r="318" spans="1:12" s="11" customFormat="1" ht="69.75" customHeight="1" x14ac:dyDescent="0.25">
      <c r="A318" s="147" t="str">
        <f>'PLANILHA ORÇAMENTÁRIA'!A144</f>
        <v>15.9</v>
      </c>
      <c r="B318" s="147" t="str">
        <f>'PLANILHA ORÇAMENTÁRIA'!B144</f>
        <v xml:space="preserve">DER </v>
      </c>
      <c r="C318" s="212" t="str">
        <f>'PLANILHA ORÇAMENTÁRIA'!C144</f>
        <v>151130</v>
      </c>
      <c r="D318" s="167" t="str">
        <f>'PLANILHA ORÇAMENTÁRIA'!D144</f>
        <v>Eletroduto de PVC rígido roscável, diâm. 2" (60mm), inclusive conexões</v>
      </c>
      <c r="E318" s="139"/>
      <c r="F318" s="139"/>
      <c r="G318" s="139"/>
      <c r="H318" s="140"/>
      <c r="I318" s="25" t="str">
        <f>'PLANILHA ORÇAMENTÁRIA'!I144</f>
        <v>m</v>
      </c>
      <c r="J318" s="12">
        <f>J319</f>
        <v>24.38</v>
      </c>
      <c r="K318" s="156"/>
      <c r="L318" s="157"/>
    </row>
    <row r="319" spans="1:12" s="11" customFormat="1" ht="30" customHeight="1" x14ac:dyDescent="0.25">
      <c r="A319" s="147"/>
      <c r="B319" s="147"/>
      <c r="C319" s="216"/>
      <c r="D319" s="144" t="s">
        <v>577</v>
      </c>
      <c r="E319" s="169"/>
      <c r="F319" s="169"/>
      <c r="G319" s="169"/>
      <c r="H319" s="169"/>
      <c r="I319" s="172"/>
      <c r="J319" s="12">
        <v>24.38</v>
      </c>
      <c r="K319" s="153"/>
      <c r="L319" s="143"/>
    </row>
    <row r="320" spans="1:12" ht="9.9499999999999993" customHeight="1" x14ac:dyDescent="0.25">
      <c r="A320" s="141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3"/>
    </row>
    <row r="321" spans="1:12" s="11" customFormat="1" ht="39.950000000000003" customHeight="1" x14ac:dyDescent="0.25">
      <c r="A321" s="147" t="str">
        <f>'PLANILHA ORÇAMENTÁRIA'!A145</f>
        <v>15.10</v>
      </c>
      <c r="B321" s="147" t="str">
        <f>'PLANILHA ORÇAMENTÁRIA'!B145</f>
        <v xml:space="preserve">DER </v>
      </c>
      <c r="C321" s="212" t="str">
        <f>'PLANILHA ORÇAMENTÁRIA'!C145</f>
        <v>151405</v>
      </c>
      <c r="D321" s="167" t="str">
        <f>'PLANILHA ORÇAMENTÁRIA'!D145</f>
        <v>Fio ou cabo de cobre termoplástico, com isolamento para 750V, seção de 10.0 mm2</v>
      </c>
      <c r="E321" s="139"/>
      <c r="F321" s="139"/>
      <c r="G321" s="139"/>
      <c r="H321" s="140"/>
      <c r="I321" s="25" t="str">
        <f>'PLANILHA ORÇAMENTÁRIA'!I145</f>
        <v>m</v>
      </c>
      <c r="J321" s="12">
        <f>ROUND(SUM(J322:J322),2)</f>
        <v>97.52</v>
      </c>
      <c r="K321" s="156"/>
      <c r="L321" s="157"/>
    </row>
    <row r="322" spans="1:12" s="11" customFormat="1" ht="24.95" customHeight="1" x14ac:dyDescent="0.25">
      <c r="A322" s="147"/>
      <c r="B322" s="147"/>
      <c r="C322" s="216"/>
      <c r="D322" s="144" t="str">
        <f>D319</f>
        <v xml:space="preserve">PADRÃO ATÉ QDFL </v>
      </c>
      <c r="E322" s="169"/>
      <c r="F322" s="169"/>
      <c r="G322" s="169"/>
      <c r="H322" s="169"/>
      <c r="I322" s="172"/>
      <c r="J322" s="12">
        <f>24.38*4</f>
        <v>97.52</v>
      </c>
      <c r="K322" s="153" t="s">
        <v>578</v>
      </c>
      <c r="L322" s="143"/>
    </row>
    <row r="323" spans="1:12" ht="9.9499999999999993" customHeight="1" x14ac:dyDescent="0.25">
      <c r="A323" s="141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3"/>
    </row>
    <row r="324" spans="1:12" s="11" customFormat="1" ht="24.95" customHeight="1" x14ac:dyDescent="0.25">
      <c r="A324" s="147" t="str">
        <f>'PLANILHA ORÇAMENTÁRIA'!A146</f>
        <v>15.11</v>
      </c>
      <c r="B324" s="183" t="str">
        <f>'PLANILHA ORÇAMENTÁRIA'!B138</f>
        <v xml:space="preserve">DER </v>
      </c>
      <c r="C324" s="170" t="s">
        <v>261</v>
      </c>
      <c r="D324" s="167" t="str">
        <f>'PLANILHA ORÇAMENTÁRIA'!D146:H146</f>
        <v>Mini-Disjuntor monopolar 10 A, curva C - 5KA 220/127VCA (NBR IEC 60947-2), Ref. Siemens, GE,
Schneider ou equivalente</v>
      </c>
      <c r="E324" s="139"/>
      <c r="F324" s="139"/>
      <c r="G324" s="139"/>
      <c r="H324" s="140"/>
      <c r="I324" s="23" t="s">
        <v>356</v>
      </c>
      <c r="J324" s="12">
        <f>ROUND(SUM(J325),2)</f>
        <v>1</v>
      </c>
      <c r="K324" s="156"/>
      <c r="L324" s="157"/>
    </row>
    <row r="325" spans="1:12" s="11" customFormat="1" ht="24.95" customHeight="1" x14ac:dyDescent="0.25">
      <c r="A325" s="147"/>
      <c r="B325" s="147"/>
      <c r="C325" s="147"/>
      <c r="D325" s="144" t="s">
        <v>251</v>
      </c>
      <c r="E325" s="169"/>
      <c r="F325" s="169"/>
      <c r="G325" s="169"/>
      <c r="H325" s="169"/>
      <c r="I325" s="172"/>
      <c r="J325" s="12">
        <v>1</v>
      </c>
      <c r="K325" s="153"/>
      <c r="L325" s="143"/>
    </row>
    <row r="326" spans="1:12" s="11" customFormat="1" ht="13.5" customHeight="1" x14ac:dyDescent="0.25">
      <c r="A326" s="29"/>
      <c r="B326" s="47"/>
      <c r="C326" s="47"/>
      <c r="D326" s="22"/>
      <c r="E326" s="22"/>
      <c r="F326" s="22"/>
      <c r="G326" s="22"/>
      <c r="H326" s="22"/>
      <c r="I326" s="22"/>
      <c r="J326" s="32"/>
      <c r="K326" s="51"/>
      <c r="L326" s="30"/>
    </row>
    <row r="327" spans="1:12" s="11" customFormat="1" ht="24.95" customHeight="1" x14ac:dyDescent="0.25">
      <c r="A327" s="147" t="str">
        <f>'PLANILHA ORÇAMENTÁRIA'!A147</f>
        <v>15.12</v>
      </c>
      <c r="B327" s="147" t="str">
        <f>'PLANILHA ORÇAMENTÁRIA'!B147</f>
        <v xml:space="preserve">DER </v>
      </c>
      <c r="C327" s="215" t="str">
        <f>'PLANILHA ORÇAMENTÁRIA'!C147</f>
        <v>151302</v>
      </c>
      <c r="D327" s="167" t="str">
        <f>'PLANILHA ORÇAMENTÁRIA'!D147:H147</f>
        <v>Mini-Disjuntor monopolar 20 A, curva C - 5KA 220/127VCA (NBR IEC 60947-2), Ref. Siemens, GE,</v>
      </c>
      <c r="E327" s="139"/>
      <c r="F327" s="139"/>
      <c r="G327" s="139"/>
      <c r="H327" s="140"/>
      <c r="I327" s="23" t="str">
        <f>I324</f>
        <v>unid</v>
      </c>
      <c r="J327" s="12">
        <f>ROUND(SUM(J328),2)</f>
        <v>1</v>
      </c>
      <c r="K327" s="156"/>
      <c r="L327" s="157"/>
    </row>
    <row r="328" spans="1:12" s="11" customFormat="1" ht="24.95" customHeight="1" x14ac:dyDescent="0.25">
      <c r="A328" s="147"/>
      <c r="B328" s="147"/>
      <c r="C328" s="216"/>
      <c r="D328" s="144" t="s">
        <v>251</v>
      </c>
      <c r="E328" s="169"/>
      <c r="F328" s="169"/>
      <c r="G328" s="169"/>
      <c r="H328" s="169"/>
      <c r="I328" s="172"/>
      <c r="J328" s="12">
        <v>1</v>
      </c>
      <c r="K328" s="153"/>
      <c r="L328" s="143"/>
    </row>
    <row r="329" spans="1:12" s="11" customFormat="1" ht="12.75" customHeight="1" x14ac:dyDescent="0.25">
      <c r="A329" s="29"/>
      <c r="B329" s="47"/>
      <c r="C329" s="47"/>
      <c r="D329" s="22"/>
      <c r="E329" s="22"/>
      <c r="F329" s="22"/>
      <c r="G329" s="22"/>
      <c r="H329" s="22"/>
      <c r="I329" s="22"/>
      <c r="J329" s="32"/>
      <c r="K329" s="51"/>
      <c r="L329" s="30"/>
    </row>
    <row r="330" spans="1:12" s="11" customFormat="1" ht="24.95" customHeight="1" x14ac:dyDescent="0.25">
      <c r="A330" s="147" t="str">
        <f>'PLANILHA ORÇAMENTÁRIA'!A148</f>
        <v>15.13</v>
      </c>
      <c r="B330" s="147" t="e">
        <f>'PLANILHA ORÇAMENTÁRIA'!#REF!</f>
        <v>#REF!</v>
      </c>
      <c r="C330" s="215" t="str">
        <f>'PLANILHA ORÇAMENTÁRIA'!C148</f>
        <v>151301</v>
      </c>
      <c r="D330" s="167" t="str">
        <f>'PLANILHA ORÇAMENTÁRIA'!D148:H148</f>
        <v>Mini-Disjuntor monopolar 16 A, curva C - 5KA 220/127VCA (NBR IEC 60947-2), Ref. Siemens, GE,
Schneider ou equivalente</v>
      </c>
      <c r="E330" s="139"/>
      <c r="F330" s="139"/>
      <c r="G330" s="139"/>
      <c r="H330" s="140"/>
      <c r="I330" s="23" t="str">
        <f>I327</f>
        <v>unid</v>
      </c>
      <c r="J330" s="12">
        <f>ROUND(SUM(J331),2)</f>
        <v>1</v>
      </c>
      <c r="K330" s="156"/>
      <c r="L330" s="157"/>
    </row>
    <row r="331" spans="1:12" s="11" customFormat="1" ht="24.95" customHeight="1" x14ac:dyDescent="0.25">
      <c r="A331" s="147"/>
      <c r="B331" s="147"/>
      <c r="C331" s="216"/>
      <c r="D331" s="144" t="s">
        <v>251</v>
      </c>
      <c r="E331" s="169"/>
      <c r="F331" s="169"/>
      <c r="G331" s="169"/>
      <c r="H331" s="169"/>
      <c r="I331" s="172"/>
      <c r="J331" s="12">
        <v>1</v>
      </c>
      <c r="K331" s="153"/>
      <c r="L331" s="143"/>
    </row>
    <row r="332" spans="1:12" s="11" customFormat="1" ht="11.25" customHeight="1" x14ac:dyDescent="0.25">
      <c r="A332" s="29"/>
      <c r="B332" s="47"/>
      <c r="C332" s="47"/>
      <c r="D332" s="22"/>
      <c r="E332" s="22"/>
      <c r="F332" s="22"/>
      <c r="G332" s="22"/>
      <c r="H332" s="22"/>
      <c r="I332" s="22"/>
      <c r="J332" s="32"/>
      <c r="K332" s="51"/>
      <c r="L332" s="30"/>
    </row>
    <row r="333" spans="1:12" s="11" customFormat="1" ht="24.95" customHeight="1" x14ac:dyDescent="0.25">
      <c r="A333" s="147" t="str">
        <f>'PLANILHA ORÇAMENTÁRIA'!A149</f>
        <v>15.14</v>
      </c>
      <c r="B333" s="147" t="e">
        <f>'PLANILHA ORÇAMENTÁRIA'!#REF!</f>
        <v>#REF!</v>
      </c>
      <c r="C333" s="214" t="s">
        <v>406</v>
      </c>
      <c r="D333" s="167" t="str">
        <f>'PLANILHA ORÇAMENTÁRIA'!D149:H149</f>
        <v>Mini-Disjuntor bipolar 25 A, curva C - 5KA 220/127VCA (NBR IEC 60947-2), Ref. Siemens, GE, Schneider
ou equivalente</v>
      </c>
      <c r="E333" s="139"/>
      <c r="F333" s="139"/>
      <c r="G333" s="139"/>
      <c r="H333" s="140"/>
      <c r="I333" s="23" t="str">
        <f>I330</f>
        <v>unid</v>
      </c>
      <c r="J333" s="12">
        <f>ROUND(SUM(J334),2)</f>
        <v>1</v>
      </c>
      <c r="K333" s="156"/>
      <c r="L333" s="157"/>
    </row>
    <row r="334" spans="1:12" s="11" customFormat="1" ht="24.95" customHeight="1" x14ac:dyDescent="0.25">
      <c r="A334" s="147"/>
      <c r="B334" s="147"/>
      <c r="C334" s="158"/>
      <c r="D334" s="144" t="s">
        <v>251</v>
      </c>
      <c r="E334" s="169"/>
      <c r="F334" s="169"/>
      <c r="G334" s="169"/>
      <c r="H334" s="169"/>
      <c r="I334" s="172"/>
      <c r="J334" s="12">
        <v>1</v>
      </c>
      <c r="K334" s="153"/>
      <c r="L334" s="143"/>
    </row>
    <row r="335" spans="1:12" s="11" customFormat="1" ht="11.25" customHeight="1" x14ac:dyDescent="0.25">
      <c r="A335" s="29"/>
      <c r="B335" s="47"/>
      <c r="C335" s="53"/>
      <c r="D335" s="22"/>
      <c r="E335" s="22"/>
      <c r="F335" s="22"/>
      <c r="G335" s="22"/>
      <c r="H335" s="22"/>
      <c r="I335" s="22"/>
      <c r="J335" s="32"/>
      <c r="K335" s="51"/>
      <c r="L335" s="30"/>
    </row>
    <row r="336" spans="1:12" s="11" customFormat="1" ht="24.95" customHeight="1" x14ac:dyDescent="0.25">
      <c r="A336" s="147" t="str">
        <f>'PLANILHA ORÇAMENTÁRIA'!A150</f>
        <v>15.15</v>
      </c>
      <c r="B336" s="183" t="e">
        <f>B333</f>
        <v>#REF!</v>
      </c>
      <c r="C336" s="214" t="s">
        <v>407</v>
      </c>
      <c r="D336" s="167" t="str">
        <f>'PLANILHA ORÇAMENTÁRIA'!D150:H150</f>
        <v>Mini-Disjuntor bipolar 32 A, curva C - 5KA 220/127VCA (NBR IEC 60947-2), Ref. Siemens, GE, Schneider
ou equivalente</v>
      </c>
      <c r="E336" s="139"/>
      <c r="F336" s="139"/>
      <c r="G336" s="139"/>
      <c r="H336" s="140"/>
      <c r="I336" s="23" t="str">
        <f>I333</f>
        <v>unid</v>
      </c>
      <c r="J336" s="12">
        <f>ROUND(SUM(J337),2)</f>
        <v>1</v>
      </c>
      <c r="K336" s="156"/>
      <c r="L336" s="157"/>
    </row>
    <row r="337" spans="1:12" s="11" customFormat="1" ht="24.95" customHeight="1" x14ac:dyDescent="0.25">
      <c r="A337" s="147"/>
      <c r="B337" s="147"/>
      <c r="C337" s="158"/>
      <c r="D337" s="144" t="s">
        <v>251</v>
      </c>
      <c r="E337" s="169"/>
      <c r="F337" s="169"/>
      <c r="G337" s="169"/>
      <c r="H337" s="169"/>
      <c r="I337" s="172"/>
      <c r="J337" s="12">
        <v>1</v>
      </c>
      <c r="K337" s="153"/>
      <c r="L337" s="143"/>
    </row>
    <row r="338" spans="1:12" s="11" customFormat="1" ht="13.5" customHeight="1" x14ac:dyDescent="0.25">
      <c r="A338" s="29"/>
      <c r="B338" s="47"/>
      <c r="C338" s="53"/>
      <c r="D338" s="22"/>
      <c r="E338" s="22"/>
      <c r="F338" s="22"/>
      <c r="G338" s="22"/>
      <c r="H338" s="22"/>
      <c r="I338" s="22"/>
      <c r="J338" s="32"/>
      <c r="K338" s="51"/>
      <c r="L338" s="30"/>
    </row>
    <row r="339" spans="1:12" s="11" customFormat="1" ht="31.5" customHeight="1" x14ac:dyDescent="0.25">
      <c r="A339" s="147" t="str">
        <f>'PLANILHA ORÇAMENTÁRIA'!A151</f>
        <v>15.16</v>
      </c>
      <c r="B339" s="147" t="str">
        <f>'PLANILHA ORÇAMENTÁRIA'!B151</f>
        <v>SINAPI</v>
      </c>
      <c r="C339" s="214" t="s">
        <v>442</v>
      </c>
      <c r="D339" s="167" t="str">
        <f>'PLANILHA ORÇAMENTÁRIA'!D151:H151</f>
        <v>DISJUNTOR BIPOLAR TIPO DIN, CORRENTE NOMINAL DE 10A - FORNECIMENTO E INSTALAÇÃO</v>
      </c>
      <c r="E339" s="139"/>
      <c r="F339" s="139"/>
      <c r="G339" s="139"/>
      <c r="H339" s="140"/>
      <c r="I339" s="23" t="str">
        <f>'PLANILHA ORÇAMENTÁRIA'!I151</f>
        <v>und</v>
      </c>
      <c r="J339" s="12">
        <f>ROUND(SUM(J340),2)</f>
        <v>3</v>
      </c>
      <c r="K339" s="156"/>
      <c r="L339" s="157"/>
    </row>
    <row r="340" spans="1:12" s="11" customFormat="1" ht="24.95" customHeight="1" x14ac:dyDescent="0.25">
      <c r="A340" s="147"/>
      <c r="B340" s="147"/>
      <c r="C340" s="158"/>
      <c r="D340" s="144" t="s">
        <v>251</v>
      </c>
      <c r="E340" s="169"/>
      <c r="F340" s="169"/>
      <c r="G340" s="169"/>
      <c r="H340" s="169"/>
      <c r="I340" s="172"/>
      <c r="J340" s="12">
        <v>3</v>
      </c>
      <c r="K340" s="153"/>
      <c r="L340" s="143"/>
    </row>
    <row r="341" spans="1:12" s="11" customFormat="1" ht="13.5" customHeight="1" x14ac:dyDescent="0.25">
      <c r="A341" s="77"/>
      <c r="B341" s="79"/>
      <c r="C341" s="53"/>
      <c r="D341" s="54"/>
      <c r="E341" s="54"/>
      <c r="F341" s="54"/>
      <c r="G341" s="54"/>
      <c r="H341" s="54"/>
      <c r="I341" s="54"/>
      <c r="J341" s="55"/>
      <c r="K341" s="82"/>
      <c r="L341" s="88"/>
    </row>
    <row r="342" spans="1:12" s="11" customFormat="1" ht="24.95" customHeight="1" x14ac:dyDescent="0.25">
      <c r="A342" s="147" t="str">
        <f>'PLANILHA ORÇAMENTÁRIA'!A152</f>
        <v>15.17</v>
      </c>
      <c r="B342" s="147" t="e">
        <f>'PLANILHA ORÇAMENTÁRIA'!#REF!</f>
        <v>#REF!</v>
      </c>
      <c r="C342" s="214" t="s">
        <v>408</v>
      </c>
      <c r="D342" s="167" t="str">
        <f>'PLANILHA ORÇAMENTÁRIA'!D152:H152</f>
        <v>Quadro de distribuição de energia em PVC, de embutir, com 12 divisões modulares com barramento</v>
      </c>
      <c r="E342" s="139"/>
      <c r="F342" s="139"/>
      <c r="G342" s="139"/>
      <c r="H342" s="140"/>
      <c r="I342" s="23" t="str">
        <f>'PLANILHA ORÇAMENTÁRIA'!I152</f>
        <v>und</v>
      </c>
      <c r="J342" s="12">
        <f>ROUND(SUM(J343),2)</f>
        <v>1</v>
      </c>
      <c r="K342" s="156"/>
      <c r="L342" s="157"/>
    </row>
    <row r="343" spans="1:12" s="11" customFormat="1" ht="24.95" customHeight="1" x14ac:dyDescent="0.25">
      <c r="A343" s="147"/>
      <c r="B343" s="147"/>
      <c r="C343" s="158"/>
      <c r="D343" s="144" t="s">
        <v>251</v>
      </c>
      <c r="E343" s="169"/>
      <c r="F343" s="169"/>
      <c r="G343" s="169"/>
      <c r="H343" s="169"/>
      <c r="I343" s="172"/>
      <c r="J343" s="12">
        <v>1</v>
      </c>
      <c r="K343" s="51"/>
      <c r="L343" s="30"/>
    </row>
    <row r="344" spans="1:12" s="11" customFormat="1" ht="12" customHeight="1" x14ac:dyDescent="0.25">
      <c r="A344" s="29"/>
      <c r="B344" s="47"/>
      <c r="C344" s="53"/>
      <c r="D344" s="22"/>
      <c r="E344" s="22"/>
      <c r="F344" s="22"/>
      <c r="G344" s="22"/>
      <c r="H344" s="22"/>
      <c r="I344" s="22"/>
      <c r="J344" s="32"/>
      <c r="K344" s="51"/>
      <c r="L344" s="30"/>
    </row>
    <row r="345" spans="1:12" s="11" customFormat="1" ht="24.95" customHeight="1" x14ac:dyDescent="0.25">
      <c r="A345" s="147" t="str">
        <f>'PLANILHA ORÇAMENTÁRIA'!A153</f>
        <v>15.18</v>
      </c>
      <c r="B345" s="147" t="str">
        <f>'PLANILHA ORÇAMENTÁRIA'!B153</f>
        <v xml:space="preserve">DER </v>
      </c>
      <c r="C345" s="209" t="str">
        <f>'PLANILHA ORÇAMENTÁRIA'!C153</f>
        <v>180102</v>
      </c>
      <c r="D345" s="168" t="str">
        <f>'PLANILHA ORÇAMENTÁRIA'!D153:H153</f>
        <v>Luminária p/ duas lâmpadas fluorescentes 40W, completa, c/ reator duplo-127V partida rápida e alto fator
de potência, soquete antivibratório e lâmpada fluorescente 40W-127V</v>
      </c>
      <c r="E345" s="168"/>
      <c r="F345" s="168"/>
      <c r="G345" s="168"/>
      <c r="H345" s="168"/>
      <c r="I345" s="50" t="str">
        <f>'PLANILHA ORÇAMENTÁRIA'!I153</f>
        <v>und</v>
      </c>
      <c r="J345" s="12">
        <f>J346</f>
        <v>4</v>
      </c>
      <c r="K345" s="156"/>
      <c r="L345" s="157"/>
    </row>
    <row r="346" spans="1:12" s="11" customFormat="1" ht="24.95" customHeight="1" x14ac:dyDescent="0.25">
      <c r="A346" s="147"/>
      <c r="B346" s="147"/>
      <c r="C346" s="158"/>
      <c r="D346" s="144" t="s">
        <v>251</v>
      </c>
      <c r="E346" s="169"/>
      <c r="F346" s="169"/>
      <c r="G346" s="169"/>
      <c r="H346" s="169"/>
      <c r="I346" s="172"/>
      <c r="J346" s="12">
        <v>4</v>
      </c>
      <c r="K346" s="153"/>
      <c r="L346" s="164"/>
    </row>
    <row r="347" spans="1:12" s="11" customFormat="1" ht="12.75" customHeight="1" x14ac:dyDescent="0.25">
      <c r="A347" s="77"/>
      <c r="B347" s="79"/>
      <c r="C347" s="53"/>
      <c r="D347" s="54"/>
      <c r="E347" s="54"/>
      <c r="F347" s="54"/>
      <c r="G347" s="54"/>
      <c r="H347" s="54"/>
      <c r="I347" s="54"/>
      <c r="J347" s="55"/>
      <c r="K347" s="82"/>
      <c r="L347" s="81"/>
    </row>
    <row r="348" spans="1:12" s="11" customFormat="1" ht="24.95" customHeight="1" x14ac:dyDescent="0.25">
      <c r="A348" s="147" t="str">
        <f>'PLANILHA ORÇAMENTÁRIA'!A154</f>
        <v>15.19</v>
      </c>
      <c r="B348" s="147" t="str">
        <f>'PLANILHA ORÇAMENTÁRIA'!B154</f>
        <v xml:space="preserve">DER </v>
      </c>
      <c r="C348" s="209" t="str">
        <f>'PLANILHA ORÇAMENTÁRIA'!C154</f>
        <v>180109</v>
      </c>
      <c r="D348" s="168" t="str">
        <f>'PLANILHA ORÇAMENTÁRIA'!D154:H154</f>
        <v>Luminária para uma lâmpada fluorescente 40W, completa, c/ reator simples-127V partida rápida alto fator
de potência, soquete antivibratório e lâmpada fluorescente 40W-127V</v>
      </c>
      <c r="E348" s="168"/>
      <c r="F348" s="168"/>
      <c r="G348" s="168"/>
      <c r="H348" s="168"/>
      <c r="I348" s="50" t="s">
        <v>80</v>
      </c>
      <c r="J348" s="12">
        <f>J349</f>
        <v>1</v>
      </c>
      <c r="K348" s="183"/>
      <c r="L348" s="183"/>
    </row>
    <row r="349" spans="1:12" s="11" customFormat="1" ht="24.95" customHeight="1" x14ac:dyDescent="0.25">
      <c r="A349" s="147"/>
      <c r="B349" s="147"/>
      <c r="C349" s="158"/>
      <c r="D349" s="178" t="s">
        <v>251</v>
      </c>
      <c r="E349" s="178"/>
      <c r="F349" s="178"/>
      <c r="G349" s="178"/>
      <c r="H349" s="178"/>
      <c r="I349" s="178"/>
      <c r="J349" s="12">
        <v>1</v>
      </c>
      <c r="K349" s="183"/>
      <c r="L349" s="183"/>
    </row>
    <row r="350" spans="1:12" s="11" customFormat="1" ht="12.75" customHeight="1" x14ac:dyDescent="0.25">
      <c r="A350" s="78"/>
      <c r="B350" s="80"/>
      <c r="C350" s="53"/>
      <c r="D350" s="83"/>
      <c r="E350" s="83"/>
      <c r="F350" s="83"/>
      <c r="G350" s="83"/>
      <c r="H350" s="83"/>
      <c r="I350" s="83"/>
      <c r="J350" s="84"/>
      <c r="K350" s="85"/>
      <c r="L350" s="86"/>
    </row>
    <row r="351" spans="1:12" s="11" customFormat="1" ht="24.95" customHeight="1" x14ac:dyDescent="0.25">
      <c r="A351" s="147" t="str">
        <f>'PLANILHA ORÇAMENTÁRIA'!A155</f>
        <v>15.20</v>
      </c>
      <c r="B351" s="147" t="str">
        <f>'PLANILHA ORÇAMENTÁRIA'!B155</f>
        <v xml:space="preserve">DER </v>
      </c>
      <c r="C351" s="209" t="str">
        <f>'PLANILHA ORÇAMENTÁRIA'!C155</f>
        <v>160311</v>
      </c>
      <c r="D351" s="168" t="str">
        <f>'PLANILHA ORÇAMENTÁRIA'!D155:H155</f>
        <v>Haste de terra tipo COPPERWELD - 5/8" x 2.40m</v>
      </c>
      <c r="E351" s="168"/>
      <c r="F351" s="168"/>
      <c r="G351" s="168"/>
      <c r="H351" s="168"/>
      <c r="I351" s="50" t="s">
        <v>356</v>
      </c>
      <c r="J351" s="12">
        <f>J352</f>
        <v>1</v>
      </c>
      <c r="K351" s="183"/>
      <c r="L351" s="183"/>
    </row>
    <row r="352" spans="1:12" s="11" customFormat="1" ht="24.95" customHeight="1" x14ac:dyDescent="0.25">
      <c r="A352" s="147"/>
      <c r="B352" s="147"/>
      <c r="C352" s="158"/>
      <c r="D352" s="178" t="str">
        <f>D349</f>
        <v>projeto eletrico</v>
      </c>
      <c r="E352" s="178"/>
      <c r="F352" s="178"/>
      <c r="G352" s="178"/>
      <c r="H352" s="178"/>
      <c r="I352" s="178"/>
      <c r="J352" s="12">
        <v>1</v>
      </c>
      <c r="K352" s="183"/>
      <c r="L352" s="183"/>
    </row>
    <row r="353" spans="1:12" ht="9.9499999999999993" customHeight="1" x14ac:dyDescent="0.25">
      <c r="A353" s="141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3"/>
    </row>
    <row r="354" spans="1:12" ht="20.100000000000001" customHeight="1" x14ac:dyDescent="0.25">
      <c r="A354" s="27">
        <f>'PLANILHA ORÇAMENTÁRIA'!A159</f>
        <v>17</v>
      </c>
      <c r="B354" s="159"/>
      <c r="C354" s="159"/>
      <c r="D354" s="160" t="str">
        <f>'PLANILHA ORÇAMENTÁRIA'!D159</f>
        <v>INCENDIO</v>
      </c>
      <c r="E354" s="161"/>
      <c r="F354" s="161"/>
      <c r="G354" s="161"/>
      <c r="H354" s="162"/>
      <c r="I354" s="159"/>
      <c r="J354" s="159"/>
      <c r="K354" s="159"/>
      <c r="L354" s="159"/>
    </row>
    <row r="355" spans="1:12" ht="9.9499999999999993" customHeight="1" x14ac:dyDescent="0.25">
      <c r="A355" s="141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3"/>
    </row>
    <row r="356" spans="1:12" s="11" customFormat="1" ht="39.950000000000003" customHeight="1" x14ac:dyDescent="0.25">
      <c r="A356" s="147" t="str">
        <f>'PLANILHA ORÇAMENTÁRIA'!A160</f>
        <v>17.1</v>
      </c>
      <c r="B356" s="147" t="str">
        <f>'PLANILHA ORÇAMENTÁRIA'!B160</f>
        <v xml:space="preserve">DER </v>
      </c>
      <c r="C356" s="147" t="str">
        <f>'PLANILHA ORÇAMENTÁRIA'!C160</f>
        <v>160604</v>
      </c>
      <c r="D356" s="167" t="str">
        <f>'PLANILHA ORÇAMENTÁRIA'!D160</f>
        <v>Extintor de incêndio de água pressurizada capacidade 2A (10L), inclusive suporte para fixação e EXCLUSIVE placa sinalizadora em PVC Fotoluminescente</v>
      </c>
      <c r="E356" s="139"/>
      <c r="F356" s="139"/>
      <c r="G356" s="139"/>
      <c r="H356" s="140"/>
      <c r="I356" s="25" t="str">
        <f>'PLANILHA ORÇAMENTÁRIA'!I160</f>
        <v>und</v>
      </c>
      <c r="J356" s="12">
        <f>ROUND(SUM(J357:J357),2)</f>
        <v>1</v>
      </c>
      <c r="K356" s="156"/>
      <c r="L356" s="157"/>
    </row>
    <row r="357" spans="1:12" s="11" customFormat="1" ht="24.95" customHeight="1" x14ac:dyDescent="0.25">
      <c r="A357" s="147"/>
      <c r="B357" s="147"/>
      <c r="C357" s="147"/>
      <c r="D357" s="217" t="s">
        <v>124</v>
      </c>
      <c r="E357" s="184"/>
      <c r="F357" s="184"/>
      <c r="G357" s="184"/>
      <c r="H357" s="184"/>
      <c r="I357" s="185"/>
      <c r="J357" s="12">
        <v>1</v>
      </c>
      <c r="K357" s="141"/>
      <c r="L357" s="143"/>
    </row>
    <row r="358" spans="1:12" ht="9.9499999999999993" customHeight="1" x14ac:dyDescent="0.25">
      <c r="A358" s="141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3"/>
    </row>
    <row r="359" spans="1:12" s="11" customFormat="1" ht="39.950000000000003" customHeight="1" x14ac:dyDescent="0.25">
      <c r="A359" s="147" t="str">
        <f>'PLANILHA ORÇAMENTÁRIA'!A161</f>
        <v>17.2</v>
      </c>
      <c r="B359" s="147" t="str">
        <f>'PLANILHA ORÇAMENTÁRIA'!B161</f>
        <v xml:space="preserve">DER </v>
      </c>
      <c r="C359" s="147" t="str">
        <f>'PLANILHA ORÇAMENTÁRIA'!C161</f>
        <v>160605</v>
      </c>
      <c r="D359" s="167" t="str">
        <f>'PLANILHA ORÇAMENTÁRIA'!D161</f>
        <v>Extintor de incêndio portátil de pó químico ABC com capacidade 2A-20B:C (6 kg), inclusive suporte para fixação, EXCLUSIVE placa sinalizadora em PVC fotoluminescente</v>
      </c>
      <c r="E359" s="139"/>
      <c r="F359" s="139"/>
      <c r="G359" s="139"/>
      <c r="H359" s="140"/>
      <c r="I359" s="25" t="str">
        <f>'PLANILHA ORÇAMENTÁRIA'!I161</f>
        <v>und</v>
      </c>
      <c r="J359" s="12">
        <f>ROUND(SUM(J360:J360),2)</f>
        <v>1</v>
      </c>
      <c r="K359" s="156"/>
      <c r="L359" s="157"/>
    </row>
    <row r="360" spans="1:12" s="11" customFormat="1" ht="24.95" customHeight="1" x14ac:dyDescent="0.25">
      <c r="A360" s="147"/>
      <c r="B360" s="147"/>
      <c r="C360" s="147"/>
      <c r="D360" s="217" t="s">
        <v>124</v>
      </c>
      <c r="E360" s="184"/>
      <c r="F360" s="184"/>
      <c r="G360" s="184"/>
      <c r="H360" s="184"/>
      <c r="I360" s="185"/>
      <c r="J360" s="12">
        <v>1</v>
      </c>
      <c r="K360" s="141"/>
      <c r="L360" s="143"/>
    </row>
    <row r="361" spans="1:12" ht="9.9499999999999993" customHeight="1" x14ac:dyDescent="0.25">
      <c r="A361" s="141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3"/>
    </row>
    <row r="362" spans="1:12" ht="39.950000000000003" customHeight="1" x14ac:dyDescent="0.25">
      <c r="A362" s="147" t="str">
        <f>'PLANILHA ORÇAMENTÁRIA'!A162</f>
        <v>17.3</v>
      </c>
      <c r="B362" s="147" t="str">
        <f>'PLANILHA ORÇAMENTÁRIA'!B162</f>
        <v xml:space="preserve">DER </v>
      </c>
      <c r="C362" s="150" t="str">
        <f>'PLANILHA ORÇAMENTÁRIA'!C162</f>
        <v>160613</v>
      </c>
      <c r="D362" s="168" t="str">
        <f>'PLANILHA ORÇAMENTÁRIA'!D162:H162</f>
        <v>Ponto para iluminação de emergência completo, inclusive bloco autônomo de iluminação 2x9W com tomada
universal</v>
      </c>
      <c r="E362" s="168"/>
      <c r="F362" s="168"/>
      <c r="G362" s="168"/>
      <c r="H362" s="168"/>
      <c r="I362" s="168"/>
      <c r="J362" s="12">
        <f>J363</f>
        <v>2</v>
      </c>
      <c r="K362" s="193"/>
      <c r="L362" s="193"/>
    </row>
    <row r="363" spans="1:12" ht="39.950000000000003" customHeight="1" x14ac:dyDescent="0.25">
      <c r="A363" s="147"/>
      <c r="B363" s="147"/>
      <c r="C363" s="147"/>
      <c r="D363" s="144" t="s">
        <v>251</v>
      </c>
      <c r="E363" s="169"/>
      <c r="F363" s="169"/>
      <c r="G363" s="169"/>
      <c r="H363" s="169"/>
      <c r="I363" s="169"/>
      <c r="J363" s="12">
        <v>2</v>
      </c>
      <c r="K363" s="168"/>
      <c r="L363" s="158"/>
    </row>
    <row r="364" spans="1:12" ht="9.9499999999999993" customHeight="1" x14ac:dyDescent="0.25">
      <c r="A364" s="141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3"/>
    </row>
    <row r="365" spans="1:12" ht="20.100000000000001" customHeight="1" x14ac:dyDescent="0.25">
      <c r="A365" s="27">
        <f>'PLANILHA ORÇAMENTÁRIA'!A165</f>
        <v>18</v>
      </c>
      <c r="B365" s="159"/>
      <c r="C365" s="159"/>
      <c r="D365" s="160" t="str">
        <f>'PLANILHA ORÇAMENTÁRIA'!D165</f>
        <v>PINTURA</v>
      </c>
      <c r="E365" s="161"/>
      <c r="F365" s="161"/>
      <c r="G365" s="161"/>
      <c r="H365" s="162"/>
      <c r="I365" s="159"/>
      <c r="J365" s="159"/>
      <c r="K365" s="159"/>
      <c r="L365" s="159"/>
    </row>
    <row r="366" spans="1:12" s="11" customFormat="1" ht="30" customHeight="1" x14ac:dyDescent="0.25">
      <c r="A366" s="147" t="str">
        <f>'PLANILHA ORÇAMENTÁRIA'!A166</f>
        <v>18.1</v>
      </c>
      <c r="B366" s="147" t="str">
        <f>'PLANILHA ORÇAMENTÁRIA'!B166</f>
        <v xml:space="preserve">DER </v>
      </c>
      <c r="C366" s="147" t="str">
        <f>'PLANILHA ORÇAMENTÁRIA'!C166</f>
        <v>190302</v>
      </c>
      <c r="D366" s="167" t="str">
        <f>'PLANILHA ORÇAMENTÁRIA'!D166</f>
        <v>Pintura com tinta esmalte sintético, marcas de referência Suvinil, Coral ou Metalatex, inclusive fundo branco nivelador, em madeira, a duas demãos</v>
      </c>
      <c r="E366" s="139"/>
      <c r="F366" s="139"/>
      <c r="G366" s="139"/>
      <c r="H366" s="140"/>
      <c r="I366" s="25" t="str">
        <f>'PLANILHA ORÇAMENTÁRIA'!I166</f>
        <v>m²</v>
      </c>
      <c r="J366" s="12">
        <f>ROUND(SUM(J367:J369),2)</f>
        <v>11.58</v>
      </c>
      <c r="K366" s="156"/>
      <c r="L366" s="157"/>
    </row>
    <row r="367" spans="1:12" s="11" customFormat="1" ht="50.25" customHeight="1" x14ac:dyDescent="0.25">
      <c r="A367" s="147"/>
      <c r="B367" s="147"/>
      <c r="C367" s="147"/>
      <c r="D367" s="144" t="s">
        <v>527</v>
      </c>
      <c r="E367" s="184"/>
      <c r="F367" s="184"/>
      <c r="G367" s="184"/>
      <c r="H367" s="184"/>
      <c r="I367" s="185"/>
      <c r="J367" s="12">
        <f>0.8*2.1*2+0.8*0.05*2+2.1*0.05*4</f>
        <v>3.86</v>
      </c>
      <c r="K367" s="155" t="s">
        <v>588</v>
      </c>
      <c r="L367" s="140"/>
    </row>
    <row r="368" spans="1:12" s="11" customFormat="1" ht="24.95" customHeight="1" x14ac:dyDescent="0.25">
      <c r="A368" s="147"/>
      <c r="B368" s="147"/>
      <c r="C368" s="147"/>
      <c r="D368" s="144" t="s">
        <v>382</v>
      </c>
      <c r="E368" s="184"/>
      <c r="F368" s="184"/>
      <c r="G368" s="184"/>
      <c r="H368" s="184"/>
      <c r="I368" s="185"/>
      <c r="J368" s="12">
        <f>J367</f>
        <v>3.86</v>
      </c>
      <c r="K368" s="155" t="str">
        <f>K367</f>
        <v>0,8*2,1*2+0,8*0,05*2+2,1*0,05*4</v>
      </c>
      <c r="L368" s="140"/>
    </row>
    <row r="369" spans="1:12" s="11" customFormat="1" ht="24.95" customHeight="1" x14ac:dyDescent="0.25">
      <c r="A369" s="147"/>
      <c r="B369" s="147"/>
      <c r="C369" s="147"/>
      <c r="D369" s="144" t="s">
        <v>349</v>
      </c>
      <c r="E369" s="184"/>
      <c r="F369" s="184"/>
      <c r="G369" s="184"/>
      <c r="H369" s="184"/>
      <c r="I369" s="185"/>
      <c r="J369" s="12">
        <f>J367</f>
        <v>3.86</v>
      </c>
      <c r="K369" s="155" t="str">
        <f>K367</f>
        <v>0,8*2,1*2+0,8*0,05*2+2,1*0,05*4</v>
      </c>
      <c r="L369" s="140"/>
    </row>
    <row r="370" spans="1:12" ht="9.9499999999999993" customHeight="1" x14ac:dyDescent="0.25">
      <c r="A370" s="141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3"/>
    </row>
    <row r="371" spans="1:12" s="11" customFormat="1" ht="30" customHeight="1" x14ac:dyDescent="0.25">
      <c r="A371" s="147" t="str">
        <f>'PLANILHA ORÇAMENTÁRIA'!A167</f>
        <v>18.2</v>
      </c>
      <c r="B371" s="147" t="str">
        <f>'PLANILHA ORÇAMENTÁRIA'!B167</f>
        <v xml:space="preserve">DER </v>
      </c>
      <c r="C371" s="147" t="str">
        <f>'PLANILHA ORÇAMENTÁRIA'!C167</f>
        <v>190106</v>
      </c>
      <c r="D371" s="167" t="str">
        <f>'PLANILHA ORÇAMENTÁRIA'!D167</f>
        <v>Pintura com tinta acrílica, marcas de referência Suvinil, Coral ou Metalatex, inclusive selador acrílico, em paredes e forros, a três demãos</v>
      </c>
      <c r="E371" s="139"/>
      <c r="F371" s="139"/>
      <c r="G371" s="139"/>
      <c r="H371" s="140"/>
      <c r="I371" s="25" t="str">
        <f>'PLANILHA ORÇAMENTÁRIA'!I167</f>
        <v>m²</v>
      </c>
      <c r="J371" s="12">
        <f>ROUND(SUM(J372:J373),2)</f>
        <v>630.63</v>
      </c>
      <c r="K371" s="156"/>
      <c r="L371" s="157"/>
    </row>
    <row r="372" spans="1:12" s="11" customFormat="1" ht="39.950000000000003" customHeight="1" x14ac:dyDescent="0.25">
      <c r="A372" s="147"/>
      <c r="B372" s="147"/>
      <c r="C372" s="147"/>
      <c r="D372" s="144" t="s">
        <v>591</v>
      </c>
      <c r="E372" s="186"/>
      <c r="F372" s="186"/>
      <c r="G372" s="186"/>
      <c r="H372" s="186"/>
      <c r="I372" s="187"/>
      <c r="J372" s="12">
        <f>J185</f>
        <v>104.39</v>
      </c>
      <c r="K372" s="155" t="s">
        <v>592</v>
      </c>
      <c r="L372" s="140"/>
    </row>
    <row r="373" spans="1:12" ht="43.5" customHeight="1" x14ac:dyDescent="0.25">
      <c r="A373" s="147"/>
      <c r="B373" s="147"/>
      <c r="C373" s="147"/>
      <c r="D373" s="144" t="s">
        <v>371</v>
      </c>
      <c r="E373" s="169"/>
      <c r="F373" s="169"/>
      <c r="G373" s="169"/>
      <c r="H373" s="169"/>
      <c r="I373" s="172"/>
      <c r="J373" s="12">
        <f>J28-J376</f>
        <v>526.24</v>
      </c>
      <c r="K373" s="155" t="s">
        <v>593</v>
      </c>
      <c r="L373" s="140"/>
    </row>
    <row r="374" spans="1:12" ht="9.9499999999999993" customHeight="1" x14ac:dyDescent="0.25">
      <c r="A374" s="141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3"/>
    </row>
    <row r="375" spans="1:12" s="11" customFormat="1" ht="45.75" customHeight="1" x14ac:dyDescent="0.25">
      <c r="A375" s="147" t="str">
        <f>'PLANILHA ORÇAMENTÁRIA'!A168</f>
        <v>18.3</v>
      </c>
      <c r="B375" s="147" t="str">
        <f>'PLANILHA ORÇAMENTÁRIA'!B168</f>
        <v xml:space="preserve">DER </v>
      </c>
      <c r="C375" s="147" t="str">
        <f>'PLANILHA ORÇAMENTÁRIA'!C168</f>
        <v>190105</v>
      </c>
      <c r="D375" s="167" t="str">
        <f>'PLANILHA ORÇAMENTÁRIA'!D168</f>
        <v>Pintura com tinta esmalte sintético, marcas de referência Suvinil, Coral ou Metalatex, inclusive selador
acrílico, em paredes a três demãos</v>
      </c>
      <c r="E375" s="139"/>
      <c r="F375" s="139"/>
      <c r="G375" s="139"/>
      <c r="H375" s="140"/>
      <c r="I375" s="25" t="str">
        <f>'PLANILHA ORÇAMENTÁRIA'!I168</f>
        <v>m²</v>
      </c>
      <c r="J375" s="12">
        <f>ROUND(SUM(J376),2)</f>
        <v>165.39</v>
      </c>
      <c r="K375" s="156"/>
      <c r="L375" s="157"/>
    </row>
    <row r="376" spans="1:12" ht="35.25" customHeight="1" x14ac:dyDescent="0.25">
      <c r="A376" s="147"/>
      <c r="B376" s="147"/>
      <c r="C376" s="147"/>
      <c r="D376" s="144" t="s">
        <v>589</v>
      </c>
      <c r="E376" s="169"/>
      <c r="F376" s="169"/>
      <c r="G376" s="169"/>
      <c r="H376" s="169"/>
      <c r="I376" s="172"/>
      <c r="J376" s="12">
        <f>(6.35*2+6*2)*1.3+(7.03*2+6*2)*1.3+(7.08*2+6*2)*1.3+(5*2+7.35*2)*1.3+(6.9*2+5.9*2)*1.3</f>
        <v>165.39</v>
      </c>
      <c r="K376" s="148" t="s">
        <v>590</v>
      </c>
      <c r="L376" s="149"/>
    </row>
    <row r="377" spans="1:12" ht="9.9499999999999993" customHeight="1" x14ac:dyDescent="0.25">
      <c r="A377" s="141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3"/>
    </row>
    <row r="378" spans="1:12" s="11" customFormat="1" ht="39.950000000000003" customHeight="1" x14ac:dyDescent="0.25">
      <c r="A378" s="147" t="str">
        <f>'PLANILHA ORÇAMENTÁRIA'!A169</f>
        <v>18.4</v>
      </c>
      <c r="B378" s="147" t="str">
        <f>'PLANILHA ORÇAMENTÁRIA'!B169</f>
        <v xml:space="preserve">DER </v>
      </c>
      <c r="C378" s="147" t="str">
        <f>'PLANILHA ORÇAMENTÁRIA'!C169</f>
        <v>190417</v>
      </c>
      <c r="D378" s="167" t="str">
        <f>'PLANILHA ORÇAMENTÁRIA'!D169</f>
        <v>Pintura com tinta esmalte sintético, marcas de referência Suvinil, Coral ou Metalatex, a duas demãos, inclusive fundo anticorrosivo a uma demão, em metal</v>
      </c>
      <c r="E378" s="139"/>
      <c r="F378" s="139"/>
      <c r="G378" s="139"/>
      <c r="H378" s="140"/>
      <c r="I378" s="25" t="str">
        <f>'PLANILHA ORÇAMENTÁRIA'!I169</f>
        <v>m²</v>
      </c>
      <c r="J378" s="12">
        <f>ROUND(SUM(J379:J379),2)</f>
        <v>4.0599999999999996</v>
      </c>
      <c r="K378" s="156"/>
      <c r="L378" s="157"/>
    </row>
    <row r="379" spans="1:12" ht="24.95" customHeight="1" x14ac:dyDescent="0.25">
      <c r="A379" s="147"/>
      <c r="B379" s="147"/>
      <c r="C379" s="147"/>
      <c r="D379" s="144" t="s">
        <v>594</v>
      </c>
      <c r="E379" s="169"/>
      <c r="F379" s="169"/>
      <c r="G379" s="169"/>
      <c r="H379" s="169"/>
      <c r="I379" s="172"/>
      <c r="J379" s="12">
        <f>J129</f>
        <v>4.0599999999999996</v>
      </c>
      <c r="K379" s="225"/>
      <c r="L379" s="143"/>
    </row>
    <row r="380" spans="1:12" ht="9.9499999999999993" customHeight="1" x14ac:dyDescent="0.25">
      <c r="A380" s="141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3"/>
    </row>
    <row r="381" spans="1:12" ht="20.100000000000001" customHeight="1" x14ac:dyDescent="0.25">
      <c r="A381" s="27">
        <f>'PLANILHA ORÇAMENTÁRIA'!A172</f>
        <v>19</v>
      </c>
      <c r="B381" s="159"/>
      <c r="C381" s="159"/>
      <c r="D381" s="160" t="str">
        <f>'PLANILHA ORÇAMENTÁRIA'!D172</f>
        <v>SERVIÇOS COMPLEMENTARES EXTERNOS</v>
      </c>
      <c r="E381" s="161"/>
      <c r="F381" s="161"/>
      <c r="G381" s="161"/>
      <c r="H381" s="162"/>
      <c r="I381" s="159"/>
      <c r="J381" s="159"/>
      <c r="K381" s="159"/>
      <c r="L381" s="159"/>
    </row>
    <row r="382" spans="1:12" ht="11.25" customHeight="1" x14ac:dyDescent="0.25">
      <c r="A382" s="29"/>
      <c r="B382" s="47"/>
      <c r="C382" s="47"/>
      <c r="D382" s="22"/>
      <c r="E382" s="73"/>
      <c r="F382" s="73"/>
      <c r="G382" s="73"/>
      <c r="H382" s="73"/>
      <c r="I382" s="73"/>
      <c r="J382" s="32"/>
      <c r="K382" s="74"/>
      <c r="L382" s="30"/>
    </row>
    <row r="383" spans="1:12" ht="24.95" customHeight="1" x14ac:dyDescent="0.25">
      <c r="A383" s="147" t="str">
        <f>'PLANILHA ORÇAMENTÁRIA'!A174</f>
        <v>19.1</v>
      </c>
      <c r="B383" s="147" t="str">
        <f>'PLANILHA ORÇAMENTÁRIA'!B174</f>
        <v xml:space="preserve">DER </v>
      </c>
      <c r="C383" s="150" t="str">
        <f>'PLANILHA ORÇAMENTÁRIA'!C174</f>
        <v>030101</v>
      </c>
      <c r="D383" s="168" t="str">
        <f>'PLANILHA ORÇAMENTÁRIA'!D174:H174</f>
        <v>Escavação manual em material de 1a. categoria, até 1.50 m de profundidade</v>
      </c>
      <c r="E383" s="168"/>
      <c r="F383" s="168"/>
      <c r="G383" s="168"/>
      <c r="H383" s="168"/>
      <c r="I383" s="50" t="s">
        <v>66</v>
      </c>
      <c r="J383" s="12">
        <f>J384</f>
        <v>0.33</v>
      </c>
      <c r="K383" s="226"/>
      <c r="L383" s="226"/>
    </row>
    <row r="384" spans="1:12" ht="24.95" customHeight="1" x14ac:dyDescent="0.25">
      <c r="A384" s="147"/>
      <c r="B384" s="147"/>
      <c r="C384" s="147"/>
      <c r="D384" s="168" t="s">
        <v>598</v>
      </c>
      <c r="E384" s="168"/>
      <c r="F384" s="168"/>
      <c r="G384" s="168"/>
      <c r="H384" s="168"/>
      <c r="I384" s="168"/>
      <c r="J384" s="12">
        <f>(5.55+4.95+5.75+5.15+0.4*2)*0.1*0.15</f>
        <v>0.33</v>
      </c>
      <c r="K384" s="183" t="s">
        <v>599</v>
      </c>
      <c r="L384" s="226"/>
    </row>
    <row r="385" spans="1:12" ht="9.9499999999999993" customHeight="1" x14ac:dyDescent="0.25">
      <c r="A385" s="141"/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3"/>
    </row>
    <row r="386" spans="1:12" s="11" customFormat="1" ht="39.950000000000003" customHeight="1" x14ac:dyDescent="0.25">
      <c r="A386" s="147" t="str">
        <f>'PLANILHA ORÇAMENTÁRIA'!A175</f>
        <v>19.2</v>
      </c>
      <c r="B386" s="147" t="str">
        <f>'PLANILHA ORÇAMENTÁRIA'!B175</f>
        <v xml:space="preserve">DER </v>
      </c>
      <c r="C386" s="147" t="str">
        <f>'PLANILHA ORÇAMENTÁRIA'!C175</f>
        <v>040231</v>
      </c>
      <c r="D386" s="167" t="str">
        <f>'PLANILHA ORÇAMENTÁRIA'!D175</f>
        <v>Fornecimento, preparo e aplicação de concreto magro com consumo mínimo de cimento de 250 kg/m3 (brita 1 e 2) - (5% de perdas já incluído no custo)</v>
      </c>
      <c r="E386" s="139"/>
      <c r="F386" s="139"/>
      <c r="G386" s="139"/>
      <c r="H386" s="140"/>
      <c r="I386" s="25" t="str">
        <f>'PLANILHA ORÇAMENTÁRIA'!I175</f>
        <v>m³</v>
      </c>
      <c r="J386" s="12">
        <f>J387</f>
        <v>0.11</v>
      </c>
      <c r="K386" s="156"/>
      <c r="L386" s="157"/>
    </row>
    <row r="387" spans="1:12" s="11" customFormat="1" ht="39.950000000000003" customHeight="1" x14ac:dyDescent="0.25">
      <c r="A387" s="147"/>
      <c r="B387" s="147"/>
      <c r="C387" s="147"/>
      <c r="D387" s="144" t="str">
        <f>D384</f>
        <v>caixa da calçada</v>
      </c>
      <c r="E387" s="145"/>
      <c r="F387" s="145"/>
      <c r="G387" s="145"/>
      <c r="H387" s="145"/>
      <c r="I387" s="146"/>
      <c r="J387" s="12">
        <f>(5.55+4.95+5.75+5.15+0.4*2)*0.1*0.05</f>
        <v>0.11</v>
      </c>
      <c r="K387" s="179" t="s">
        <v>600</v>
      </c>
      <c r="L387" s="157"/>
    </row>
    <row r="388" spans="1:12" ht="9.9499999999999993" customHeight="1" x14ac:dyDescent="0.25">
      <c r="A388" s="141"/>
      <c r="B388" s="142"/>
      <c r="C388" s="142"/>
      <c r="D388" s="142"/>
      <c r="E388" s="142"/>
      <c r="F388" s="142"/>
      <c r="G388" s="142"/>
      <c r="H388" s="142"/>
      <c r="I388" s="142"/>
      <c r="J388" s="142"/>
      <c r="K388" s="142"/>
      <c r="L388" s="143"/>
    </row>
    <row r="389" spans="1:12" s="11" customFormat="1" ht="63.75" customHeight="1" x14ac:dyDescent="0.25">
      <c r="A389" s="147" t="str">
        <f>'PLANILHA ORÇAMENTÁRIA'!A176</f>
        <v>19.3</v>
      </c>
      <c r="B389" s="147" t="str">
        <f>'PLANILHA ORÇAMENTÁRIA'!B176</f>
        <v xml:space="preserve">DER </v>
      </c>
      <c r="C389" s="147" t="str">
        <f>'PLANILHA ORÇAMENTÁRIA'!C176</f>
        <v>050503</v>
      </c>
      <c r="D389" s="167" t="str">
        <f>'PLANILHA ORÇAMENTÁRIA'!D176</f>
        <v>Alvenaria de blocos de concreto estrut. (9x19x39cm) cheios, com resistência mín. compr. 15MPa,
assentados c/ arg. de cimento e areia no traço 1:4, esp. juntas 10mm e esp. da parede s/ revest. 9cm</v>
      </c>
      <c r="E389" s="139"/>
      <c r="F389" s="139"/>
      <c r="G389" s="139"/>
      <c r="H389" s="140"/>
      <c r="I389" s="23" t="s">
        <v>66</v>
      </c>
      <c r="J389" s="12">
        <f>ROUND(SUM(J390),2)</f>
        <v>4.4400000000000004</v>
      </c>
      <c r="K389" s="156"/>
      <c r="L389" s="157"/>
    </row>
    <row r="390" spans="1:12" ht="24.95" customHeight="1" x14ac:dyDescent="0.25">
      <c r="A390" s="147"/>
      <c r="B390" s="147"/>
      <c r="C390" s="147"/>
      <c r="D390" s="144" t="str">
        <f>D387</f>
        <v>caixa da calçada</v>
      </c>
      <c r="E390" s="186"/>
      <c r="F390" s="186"/>
      <c r="G390" s="186"/>
      <c r="H390" s="186"/>
      <c r="I390" s="187"/>
      <c r="J390" s="12">
        <f>(5.55+4.95+5.75+5.15+0.4*2)*0.2</f>
        <v>4.4400000000000004</v>
      </c>
      <c r="K390" s="153" t="s">
        <v>602</v>
      </c>
      <c r="L390" s="143"/>
    </row>
    <row r="391" spans="1:12" ht="9.9499999999999993" customHeight="1" x14ac:dyDescent="0.25">
      <c r="A391" s="141"/>
      <c r="B391" s="142"/>
      <c r="C391" s="142"/>
      <c r="D391" s="142"/>
      <c r="E391" s="142"/>
      <c r="F391" s="142"/>
      <c r="G391" s="142"/>
      <c r="H391" s="142"/>
      <c r="I391" s="142"/>
      <c r="J391" s="142"/>
      <c r="K391" s="142"/>
      <c r="L391" s="143"/>
    </row>
    <row r="392" spans="1:12" s="11" customFormat="1" ht="45.75" customHeight="1" x14ac:dyDescent="0.25">
      <c r="A392" s="147" t="str">
        <f>'PLANILHA ORÇAMENTÁRIA'!A177</f>
        <v>19.4</v>
      </c>
      <c r="B392" s="147" t="str">
        <f>'PLANILHA ORÇAMENTÁRIA'!B177</f>
        <v xml:space="preserve">DER </v>
      </c>
      <c r="C392" s="147" t="str">
        <f>'PLANILHA ORÇAMENTÁRIA'!C177</f>
        <v>030209</v>
      </c>
      <c r="D392" s="167" t="str">
        <f>'PLANILHA ORÇAMENTÁRIA'!D177</f>
        <v>Aterro com areia em áreas de calçada, inclusive fornecimento e adensamento</v>
      </c>
      <c r="E392" s="139"/>
      <c r="F392" s="139"/>
      <c r="G392" s="139"/>
      <c r="H392" s="140"/>
      <c r="I392" s="25" t="str">
        <f>'PLANILHA ORÇAMENTÁRIA'!I177</f>
        <v>m3</v>
      </c>
      <c r="J392" s="12">
        <f>ROUND(SUM(J393:J393),2)</f>
        <v>0.42</v>
      </c>
      <c r="K392" s="156"/>
      <c r="L392" s="157"/>
    </row>
    <row r="393" spans="1:12" ht="24.95" customHeight="1" x14ac:dyDescent="0.25">
      <c r="A393" s="147"/>
      <c r="B393" s="147"/>
      <c r="C393" s="147"/>
      <c r="D393" s="144" t="s">
        <v>598</v>
      </c>
      <c r="E393" s="188"/>
      <c r="F393" s="188"/>
      <c r="G393" s="188"/>
      <c r="H393" s="188"/>
      <c r="I393" s="189"/>
      <c r="J393" s="12">
        <f>(0.4*5.35+5.05*0.4)*0.1</f>
        <v>0.42</v>
      </c>
      <c r="K393" s="153" t="s">
        <v>605</v>
      </c>
      <c r="L393" s="143"/>
    </row>
    <row r="394" spans="1:12" ht="9.9499999999999993" customHeight="1" x14ac:dyDescent="0.25">
      <c r="A394" s="141"/>
      <c r="B394" s="142"/>
      <c r="C394" s="142"/>
      <c r="D394" s="142"/>
      <c r="E394" s="142"/>
      <c r="F394" s="142"/>
      <c r="G394" s="142"/>
      <c r="H394" s="142"/>
      <c r="I394" s="142"/>
      <c r="J394" s="142"/>
      <c r="K394" s="142"/>
      <c r="L394" s="143"/>
    </row>
    <row r="395" spans="1:12" s="11" customFormat="1" ht="30" customHeight="1" x14ac:dyDescent="0.25">
      <c r="A395" s="147" t="str">
        <f>'PLANILHA ORÇAMENTÁRIA'!A178</f>
        <v>19.5</v>
      </c>
      <c r="B395" s="147" t="str">
        <f>'PLANILHA ORÇAMENTÁRIA'!B178</f>
        <v xml:space="preserve">DER </v>
      </c>
      <c r="C395" s="147" t="str">
        <f>'PLANILHA ORÇAMENTÁRIA'!C178</f>
        <v>130112</v>
      </c>
      <c r="D395" s="167" t="str">
        <f>'PLANILHA ORÇAMENTÁRIA'!D178</f>
        <v>Lastro de concreto não estrutural, espessura de 6 cm</v>
      </c>
      <c r="E395" s="139"/>
      <c r="F395" s="139"/>
      <c r="G395" s="139"/>
      <c r="H395" s="140"/>
      <c r="I395" s="25" t="str">
        <f>'PLANILHA ORÇAMENTÁRIA'!I178</f>
        <v>m2</v>
      </c>
      <c r="J395" s="12">
        <f>ROUND(SUM(J396),2)</f>
        <v>4.16</v>
      </c>
      <c r="K395" s="156"/>
      <c r="L395" s="157"/>
    </row>
    <row r="396" spans="1:12" ht="24.95" customHeight="1" x14ac:dyDescent="0.25">
      <c r="A396" s="147"/>
      <c r="B396" s="147"/>
      <c r="C396" s="147"/>
      <c r="D396" s="192" t="str">
        <f>D393</f>
        <v>caixa da calçada</v>
      </c>
      <c r="E396" s="188"/>
      <c r="F396" s="188"/>
      <c r="G396" s="188"/>
      <c r="H396" s="188"/>
      <c r="I396" s="189"/>
      <c r="J396" s="12">
        <f>(0.4*5.35+5.05*0.4)</f>
        <v>4.16</v>
      </c>
      <c r="K396" s="153" t="s">
        <v>608</v>
      </c>
      <c r="L396" s="143"/>
    </row>
    <row r="397" spans="1:12" ht="9.9499999999999993" customHeight="1" x14ac:dyDescent="0.25">
      <c r="A397" s="141"/>
      <c r="B397" s="142"/>
      <c r="C397" s="142"/>
      <c r="D397" s="142"/>
      <c r="E397" s="142"/>
      <c r="F397" s="142"/>
      <c r="G397" s="142"/>
      <c r="H397" s="142"/>
      <c r="I397" s="142"/>
      <c r="J397" s="142"/>
      <c r="K397" s="142"/>
      <c r="L397" s="143"/>
    </row>
    <row r="398" spans="1:12" s="11" customFormat="1" ht="45" customHeight="1" x14ac:dyDescent="0.25">
      <c r="A398" s="147" t="str">
        <f>'PLANILHA ORÇAMENTÁRIA'!A179</f>
        <v>19.6</v>
      </c>
      <c r="B398" s="147" t="str">
        <f>'PLANILHA ORÇAMENTÁRIA'!B179</f>
        <v xml:space="preserve">DER </v>
      </c>
      <c r="C398" s="158" t="str">
        <f>'PLANILHA ORÇAMENTÁRIA'!C179</f>
        <v>130209</v>
      </c>
      <c r="D398" s="167" t="str">
        <f>'PLANILHA ORÇAMENTÁRIA'!D179</f>
        <v>Piso de cimentado camurçado executado com argamassa de cimento e areia no traço 1:3, esp. 3.0cm</v>
      </c>
      <c r="E398" s="139"/>
      <c r="F398" s="139"/>
      <c r="G398" s="139"/>
      <c r="H398" s="140"/>
      <c r="I398" s="25" t="str">
        <f>'PLANILHA ORÇAMENTÁRIA'!I179</f>
        <v>m2</v>
      </c>
      <c r="J398" s="12">
        <f>ROUND(SUM(J399),2)</f>
        <v>6.42</v>
      </c>
      <c r="K398" s="156"/>
      <c r="L398" s="157"/>
    </row>
    <row r="399" spans="1:12" ht="24.95" customHeight="1" x14ac:dyDescent="0.25">
      <c r="A399" s="147"/>
      <c r="B399" s="147"/>
      <c r="C399" s="158"/>
      <c r="D399" s="144" t="str">
        <f>D396</f>
        <v>caixa da calçada</v>
      </c>
      <c r="E399" s="190"/>
      <c r="F399" s="190"/>
      <c r="G399" s="190"/>
      <c r="H399" s="190"/>
      <c r="I399" s="191"/>
      <c r="J399" s="12">
        <f>(0.6*5.75+4.95*0.6)</f>
        <v>6.42</v>
      </c>
      <c r="K399" s="153" t="s">
        <v>611</v>
      </c>
      <c r="L399" s="143"/>
    </row>
    <row r="400" spans="1:12" ht="18.75" customHeight="1" x14ac:dyDescent="0.25">
      <c r="A400" s="141"/>
      <c r="B400" s="142"/>
      <c r="C400" s="142"/>
      <c r="D400" s="142"/>
      <c r="E400" s="142"/>
      <c r="F400" s="142"/>
      <c r="G400" s="142"/>
      <c r="H400" s="142"/>
      <c r="I400" s="142"/>
      <c r="J400" s="142"/>
      <c r="K400" s="142"/>
      <c r="L400" s="143"/>
    </row>
    <row r="401" spans="1:13" ht="8.25" customHeight="1" x14ac:dyDescent="0.25">
      <c r="A401" s="160"/>
      <c r="B401" s="161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9"/>
    </row>
  </sheetData>
  <mergeCells count="983">
    <mergeCell ref="D235:I235"/>
    <mergeCell ref="K234:L234"/>
    <mergeCell ref="K235:L235"/>
    <mergeCell ref="B281:B282"/>
    <mergeCell ref="C281:C282"/>
    <mergeCell ref="D281:H281"/>
    <mergeCell ref="K281:L281"/>
    <mergeCell ref="K282:L282"/>
    <mergeCell ref="D285:I285"/>
    <mergeCell ref="B248:B249"/>
    <mergeCell ref="D275:H275"/>
    <mergeCell ref="B263:B264"/>
    <mergeCell ref="C263:C264"/>
    <mergeCell ref="D263:H263"/>
    <mergeCell ref="K246:L246"/>
    <mergeCell ref="D251:H251"/>
    <mergeCell ref="B260:B261"/>
    <mergeCell ref="C260:C261"/>
    <mergeCell ref="C275:C276"/>
    <mergeCell ref="K275:L275"/>
    <mergeCell ref="D264:I264"/>
    <mergeCell ref="K263:L263"/>
    <mergeCell ref="C251:C252"/>
    <mergeCell ref="A248:A249"/>
    <mergeCell ref="A260:A261"/>
    <mergeCell ref="A400:L400"/>
    <mergeCell ref="K312:L312"/>
    <mergeCell ref="B324:B325"/>
    <mergeCell ref="A318:A319"/>
    <mergeCell ref="D305:I305"/>
    <mergeCell ref="C324:C325"/>
    <mergeCell ref="K324:L324"/>
    <mergeCell ref="D325:I325"/>
    <mergeCell ref="D276:I276"/>
    <mergeCell ref="K276:L276"/>
    <mergeCell ref="D282:I282"/>
    <mergeCell ref="A284:A285"/>
    <mergeCell ref="A278:A279"/>
    <mergeCell ref="B278:B279"/>
    <mergeCell ref="C278:C279"/>
    <mergeCell ref="D278:H278"/>
    <mergeCell ref="A327:A328"/>
    <mergeCell ref="B327:B328"/>
    <mergeCell ref="C327:C328"/>
    <mergeCell ref="A314:L314"/>
    <mergeCell ref="C287:C288"/>
    <mergeCell ref="A243:L243"/>
    <mergeCell ref="K245:L245"/>
    <mergeCell ref="K266:L266"/>
    <mergeCell ref="D255:I255"/>
    <mergeCell ref="K255:L255"/>
    <mergeCell ref="A218:A220"/>
    <mergeCell ref="B218:B220"/>
    <mergeCell ref="C218:C220"/>
    <mergeCell ref="C248:C249"/>
    <mergeCell ref="A263:A264"/>
    <mergeCell ref="A265:L265"/>
    <mergeCell ref="K251:L251"/>
    <mergeCell ref="D252:I252"/>
    <mergeCell ref="K252:L252"/>
    <mergeCell ref="A253:L253"/>
    <mergeCell ref="A259:L259"/>
    <mergeCell ref="C266:C267"/>
    <mergeCell ref="D266:H266"/>
    <mergeCell ref="K260:L260"/>
    <mergeCell ref="K254:L254"/>
    <mergeCell ref="D248:H248"/>
    <mergeCell ref="K248:L248"/>
    <mergeCell ref="D249:I249"/>
    <mergeCell ref="K249:L249"/>
    <mergeCell ref="K257:L257"/>
    <mergeCell ref="D258:I258"/>
    <mergeCell ref="K258:L258"/>
    <mergeCell ref="A281:A282"/>
    <mergeCell ref="K267:L267"/>
    <mergeCell ref="D261:I261"/>
    <mergeCell ref="K261:L261"/>
    <mergeCell ref="D270:I270"/>
    <mergeCell ref="K272:L272"/>
    <mergeCell ref="K270:L270"/>
    <mergeCell ref="A272:A273"/>
    <mergeCell ref="B272:B273"/>
    <mergeCell ref="C272:C273"/>
    <mergeCell ref="D272:H272"/>
    <mergeCell ref="D273:I273"/>
    <mergeCell ref="K273:L273"/>
    <mergeCell ref="C269:C270"/>
    <mergeCell ref="D269:H269"/>
    <mergeCell ref="K269:L269"/>
    <mergeCell ref="A257:A258"/>
    <mergeCell ref="B257:B258"/>
    <mergeCell ref="C257:C258"/>
    <mergeCell ref="C321:C322"/>
    <mergeCell ref="K302:L302"/>
    <mergeCell ref="D303:I303"/>
    <mergeCell ref="B302:B303"/>
    <mergeCell ref="D321:H321"/>
    <mergeCell ref="K321:L321"/>
    <mergeCell ref="D307:I307"/>
    <mergeCell ref="C304:C307"/>
    <mergeCell ref="D304:H304"/>
    <mergeCell ref="B312:B313"/>
    <mergeCell ref="C312:C313"/>
    <mergeCell ref="D312:H312"/>
    <mergeCell ref="D319:I319"/>
    <mergeCell ref="K319:L319"/>
    <mergeCell ref="C302:C303"/>
    <mergeCell ref="B304:B307"/>
    <mergeCell ref="D313:I313"/>
    <mergeCell ref="D318:H318"/>
    <mergeCell ref="B318:B319"/>
    <mergeCell ref="A308:L308"/>
    <mergeCell ref="A304:A307"/>
    <mergeCell ref="A321:A322"/>
    <mergeCell ref="B321:B322"/>
    <mergeCell ref="A401:L401"/>
    <mergeCell ref="A239:A240"/>
    <mergeCell ref="B239:B240"/>
    <mergeCell ref="C239:C240"/>
    <mergeCell ref="D239:H239"/>
    <mergeCell ref="K239:L239"/>
    <mergeCell ref="D240:I240"/>
    <mergeCell ref="A309:A310"/>
    <mergeCell ref="B309:B310"/>
    <mergeCell ref="C309:C310"/>
    <mergeCell ref="D309:H309"/>
    <mergeCell ref="K309:L309"/>
    <mergeCell ref="D310:I310"/>
    <mergeCell ref="K310:L310"/>
    <mergeCell ref="A330:A331"/>
    <mergeCell ref="B330:B331"/>
    <mergeCell ref="A353:L353"/>
    <mergeCell ref="K342:L342"/>
    <mergeCell ref="K345:L345"/>
    <mergeCell ref="D381:H381"/>
    <mergeCell ref="K313:L313"/>
    <mergeCell ref="A254:A255"/>
    <mergeCell ref="A256:L256"/>
    <mergeCell ref="B383:B384"/>
    <mergeCell ref="C383:C384"/>
    <mergeCell ref="K383:L383"/>
    <mergeCell ref="D389:H389"/>
    <mergeCell ref="K389:L389"/>
    <mergeCell ref="A378:A379"/>
    <mergeCell ref="B378:B379"/>
    <mergeCell ref="C378:C379"/>
    <mergeCell ref="D378:H378"/>
    <mergeCell ref="K378:L378"/>
    <mergeCell ref="A380:L380"/>
    <mergeCell ref="D383:H383"/>
    <mergeCell ref="D384:I384"/>
    <mergeCell ref="D387:I387"/>
    <mergeCell ref="K387:L387"/>
    <mergeCell ref="K386:L386"/>
    <mergeCell ref="A386:A387"/>
    <mergeCell ref="B386:B387"/>
    <mergeCell ref="K384:L384"/>
    <mergeCell ref="A383:A384"/>
    <mergeCell ref="I381:L381"/>
    <mergeCell ref="A7:B10"/>
    <mergeCell ref="C7:L10"/>
    <mergeCell ref="D49:H49"/>
    <mergeCell ref="K49:L49"/>
    <mergeCell ref="B381:C381"/>
    <mergeCell ref="I365:L365"/>
    <mergeCell ref="D366:H366"/>
    <mergeCell ref="D371:H371"/>
    <mergeCell ref="C371:C373"/>
    <mergeCell ref="B371:B373"/>
    <mergeCell ref="K379:L379"/>
    <mergeCell ref="D346:I346"/>
    <mergeCell ref="D337:I337"/>
    <mergeCell ref="A299:A300"/>
    <mergeCell ref="B299:B300"/>
    <mergeCell ref="C299:C300"/>
    <mergeCell ref="D299:H299"/>
    <mergeCell ref="K307:L307"/>
    <mergeCell ref="A311:L311"/>
    <mergeCell ref="D300:I300"/>
    <mergeCell ref="K300:L300"/>
    <mergeCell ref="A301:L301"/>
    <mergeCell ref="A333:A334"/>
    <mergeCell ref="C318:C319"/>
    <mergeCell ref="D376:I376"/>
    <mergeCell ref="K376:L376"/>
    <mergeCell ref="D291:H291"/>
    <mergeCell ref="K292:L292"/>
    <mergeCell ref="D292:I292"/>
    <mergeCell ref="K304:L304"/>
    <mergeCell ref="D288:I288"/>
    <mergeCell ref="D257:H257"/>
    <mergeCell ref="D260:H260"/>
    <mergeCell ref="D302:H302"/>
    <mergeCell ref="D342:H342"/>
    <mergeCell ref="D343:I343"/>
    <mergeCell ref="D327:H327"/>
    <mergeCell ref="K327:L327"/>
    <mergeCell ref="D357:I357"/>
    <mergeCell ref="K357:L357"/>
    <mergeCell ref="D356:H356"/>
    <mergeCell ref="K356:L356"/>
    <mergeCell ref="D360:I360"/>
    <mergeCell ref="D372:I372"/>
    <mergeCell ref="D290:H290"/>
    <mergeCell ref="K264:L264"/>
    <mergeCell ref="I354:L354"/>
    <mergeCell ref="K368:L368"/>
    <mergeCell ref="A262:L262"/>
    <mergeCell ref="B284:B285"/>
    <mergeCell ref="C284:C285"/>
    <mergeCell ref="D284:H284"/>
    <mergeCell ref="K284:L284"/>
    <mergeCell ref="D267:I267"/>
    <mergeCell ref="A269:A270"/>
    <mergeCell ref="B269:B270"/>
    <mergeCell ref="K285:L285"/>
    <mergeCell ref="B290:C290"/>
    <mergeCell ref="I290:L290"/>
    <mergeCell ref="A289:L289"/>
    <mergeCell ref="A266:A267"/>
    <mergeCell ref="B266:B267"/>
    <mergeCell ref="D279:I279"/>
    <mergeCell ref="K278:L278"/>
    <mergeCell ref="K279:L279"/>
    <mergeCell ref="D287:H287"/>
    <mergeCell ref="A287:A288"/>
    <mergeCell ref="B287:B288"/>
    <mergeCell ref="A275:A276"/>
    <mergeCell ref="B275:B276"/>
    <mergeCell ref="K287:L288"/>
    <mergeCell ref="B291:B294"/>
    <mergeCell ref="A296:A297"/>
    <mergeCell ref="K305:L305"/>
    <mergeCell ref="K306:L306"/>
    <mergeCell ref="A302:A303"/>
    <mergeCell ref="A315:A316"/>
    <mergeCell ref="D296:H296"/>
    <mergeCell ref="K296:L296"/>
    <mergeCell ref="A298:L298"/>
    <mergeCell ref="C291:C294"/>
    <mergeCell ref="K291:L291"/>
    <mergeCell ref="D293:I293"/>
    <mergeCell ref="K293:L293"/>
    <mergeCell ref="D294:I294"/>
    <mergeCell ref="K294:L294"/>
    <mergeCell ref="B296:B297"/>
    <mergeCell ref="D297:I297"/>
    <mergeCell ref="K297:L297"/>
    <mergeCell ref="A295:L295"/>
    <mergeCell ref="A291:A294"/>
    <mergeCell ref="A312:A313"/>
    <mergeCell ref="K303:L303"/>
    <mergeCell ref="K299:L299"/>
    <mergeCell ref="A356:A357"/>
    <mergeCell ref="B356:B357"/>
    <mergeCell ref="C356:C357"/>
    <mergeCell ref="K349:L349"/>
    <mergeCell ref="A342:A343"/>
    <mergeCell ref="B342:B343"/>
    <mergeCell ref="C342:C343"/>
    <mergeCell ref="B333:B334"/>
    <mergeCell ref="C333:C334"/>
    <mergeCell ref="K337:L337"/>
    <mergeCell ref="A345:A346"/>
    <mergeCell ref="A355:L355"/>
    <mergeCell ref="B345:B346"/>
    <mergeCell ref="D333:H333"/>
    <mergeCell ref="D339:H339"/>
    <mergeCell ref="A336:A337"/>
    <mergeCell ref="B336:B337"/>
    <mergeCell ref="C336:C337"/>
    <mergeCell ref="D336:H336"/>
    <mergeCell ref="A348:A349"/>
    <mergeCell ref="B348:B349"/>
    <mergeCell ref="C348:C349"/>
    <mergeCell ref="D348:H348"/>
    <mergeCell ref="K351:L351"/>
    <mergeCell ref="B351:B352"/>
    <mergeCell ref="D349:I349"/>
    <mergeCell ref="K348:L348"/>
    <mergeCell ref="A324:A325"/>
    <mergeCell ref="K330:L330"/>
    <mergeCell ref="K328:L328"/>
    <mergeCell ref="D324:H324"/>
    <mergeCell ref="K325:L325"/>
    <mergeCell ref="K339:L339"/>
    <mergeCell ref="D340:I340"/>
    <mergeCell ref="K340:L340"/>
    <mergeCell ref="K336:L336"/>
    <mergeCell ref="B231:B232"/>
    <mergeCell ref="C231:C232"/>
    <mergeCell ref="D231:H231"/>
    <mergeCell ref="K231:L231"/>
    <mergeCell ref="D232:I232"/>
    <mergeCell ref="A228:A229"/>
    <mergeCell ref="B228:B229"/>
    <mergeCell ref="C228:C229"/>
    <mergeCell ref="D228:H228"/>
    <mergeCell ref="K228:L228"/>
    <mergeCell ref="C351:C352"/>
    <mergeCell ref="D351:H351"/>
    <mergeCell ref="D352:I352"/>
    <mergeCell ref="D331:I331"/>
    <mergeCell ref="K346:L346"/>
    <mergeCell ref="A339:A340"/>
    <mergeCell ref="B339:B340"/>
    <mergeCell ref="B244:C244"/>
    <mergeCell ref="C296:C297"/>
    <mergeCell ref="D316:I316"/>
    <mergeCell ref="K316:L316"/>
    <mergeCell ref="D306:I306"/>
    <mergeCell ref="C254:C255"/>
    <mergeCell ref="D254:H254"/>
    <mergeCell ref="B315:B316"/>
    <mergeCell ref="C315:C316"/>
    <mergeCell ref="D315:H315"/>
    <mergeCell ref="K315:L315"/>
    <mergeCell ref="B254:B255"/>
    <mergeCell ref="C339:C340"/>
    <mergeCell ref="K331:L331"/>
    <mergeCell ref="C330:C331"/>
    <mergeCell ref="D330:H330"/>
    <mergeCell ref="A351:A352"/>
    <mergeCell ref="C189:C192"/>
    <mergeCell ref="D189:H189"/>
    <mergeCell ref="B354:C354"/>
    <mergeCell ref="A222:A223"/>
    <mergeCell ref="B222:B223"/>
    <mergeCell ref="C222:C223"/>
    <mergeCell ref="D222:H222"/>
    <mergeCell ref="K222:L222"/>
    <mergeCell ref="D246:I246"/>
    <mergeCell ref="A227:L227"/>
    <mergeCell ref="A245:A246"/>
    <mergeCell ref="A247:L247"/>
    <mergeCell ref="A320:L320"/>
    <mergeCell ref="K322:L322"/>
    <mergeCell ref="D322:I322"/>
    <mergeCell ref="A323:L323"/>
    <mergeCell ref="K333:L333"/>
    <mergeCell ref="D334:I334"/>
    <mergeCell ref="K334:L334"/>
    <mergeCell ref="D328:I328"/>
    <mergeCell ref="C345:C346"/>
    <mergeCell ref="D345:H345"/>
    <mergeCell ref="K352:L352"/>
    <mergeCell ref="D225:H225"/>
    <mergeCell ref="B208:B211"/>
    <mergeCell ref="K208:L208"/>
    <mergeCell ref="A204:A206"/>
    <mergeCell ref="B204:B206"/>
    <mergeCell ref="C204:C206"/>
    <mergeCell ref="D204:H204"/>
    <mergeCell ref="K204:L204"/>
    <mergeCell ref="K205:L205"/>
    <mergeCell ref="D196:I196"/>
    <mergeCell ref="K196:L196"/>
    <mergeCell ref="D199:H199"/>
    <mergeCell ref="A203:L203"/>
    <mergeCell ref="K200:L200"/>
    <mergeCell ref="D201:I201"/>
    <mergeCell ref="K201:L201"/>
    <mergeCell ref="K191:L191"/>
    <mergeCell ref="D195:I195"/>
    <mergeCell ref="K195:L195"/>
    <mergeCell ref="A207:L207"/>
    <mergeCell ref="D206:I206"/>
    <mergeCell ref="C208:C211"/>
    <mergeCell ref="D208:H208"/>
    <mergeCell ref="A212:L212"/>
    <mergeCell ref="K209:L209"/>
    <mergeCell ref="D210:I210"/>
    <mergeCell ref="K210:L210"/>
    <mergeCell ref="D209:I209"/>
    <mergeCell ref="D205:I205"/>
    <mergeCell ref="D192:I192"/>
    <mergeCell ref="K192:L192"/>
    <mergeCell ref="B199:B202"/>
    <mergeCell ref="K199:L199"/>
    <mergeCell ref="A199:A202"/>
    <mergeCell ref="K194:L194"/>
    <mergeCell ref="A198:L198"/>
    <mergeCell ref="D211:I211"/>
    <mergeCell ref="K211:L211"/>
    <mergeCell ref="A208:A211"/>
    <mergeCell ref="C199:C202"/>
    <mergeCell ref="C185:C186"/>
    <mergeCell ref="D185:H185"/>
    <mergeCell ref="K185:L185"/>
    <mergeCell ref="K183:L183"/>
    <mergeCell ref="K186:L186"/>
    <mergeCell ref="B179:B180"/>
    <mergeCell ref="D190:I190"/>
    <mergeCell ref="D200:I200"/>
    <mergeCell ref="A193:L193"/>
    <mergeCell ref="A194:A197"/>
    <mergeCell ref="B194:B197"/>
    <mergeCell ref="C194:C197"/>
    <mergeCell ref="A189:A192"/>
    <mergeCell ref="B189:B192"/>
    <mergeCell ref="K190:L190"/>
    <mergeCell ref="D194:H194"/>
    <mergeCell ref="K189:L189"/>
    <mergeCell ref="D197:I197"/>
    <mergeCell ref="K197:L197"/>
    <mergeCell ref="I188:L188"/>
    <mergeCell ref="A187:L187"/>
    <mergeCell ref="B188:C188"/>
    <mergeCell ref="D188:H188"/>
    <mergeCell ref="D191:I191"/>
    <mergeCell ref="A137:A139"/>
    <mergeCell ref="D148:I148"/>
    <mergeCell ref="K148:L148"/>
    <mergeCell ref="D150:I150"/>
    <mergeCell ref="K150:L150"/>
    <mergeCell ref="A184:L184"/>
    <mergeCell ref="A185:A186"/>
    <mergeCell ref="B185:B186"/>
    <mergeCell ref="B171:C171"/>
    <mergeCell ref="A172:A173"/>
    <mergeCell ref="D180:I180"/>
    <mergeCell ref="K180:L180"/>
    <mergeCell ref="D179:H179"/>
    <mergeCell ref="A175:A177"/>
    <mergeCell ref="B175:B177"/>
    <mergeCell ref="C175:C177"/>
    <mergeCell ref="D175:H175"/>
    <mergeCell ref="K175:L175"/>
    <mergeCell ref="D177:I177"/>
    <mergeCell ref="A174:L174"/>
    <mergeCell ref="D172:H172"/>
    <mergeCell ref="K172:L172"/>
    <mergeCell ref="D186:I186"/>
    <mergeCell ref="C179:C180"/>
    <mergeCell ref="D183:I183"/>
    <mergeCell ref="A178:L178"/>
    <mergeCell ref="D173:I173"/>
    <mergeCell ref="K173:L173"/>
    <mergeCell ref="K167:L167"/>
    <mergeCell ref="A179:A180"/>
    <mergeCell ref="D167:I167"/>
    <mergeCell ref="D182:H182"/>
    <mergeCell ref="K182:L182"/>
    <mergeCell ref="D168:I168"/>
    <mergeCell ref="K168:L168"/>
    <mergeCell ref="D169:I169"/>
    <mergeCell ref="K169:L169"/>
    <mergeCell ref="A170:L170"/>
    <mergeCell ref="A166:A169"/>
    <mergeCell ref="K177:L177"/>
    <mergeCell ref="K176:L176"/>
    <mergeCell ref="D176:I176"/>
    <mergeCell ref="A181:L181"/>
    <mergeCell ref="A182:A183"/>
    <mergeCell ref="B182:B183"/>
    <mergeCell ref="C182:C183"/>
    <mergeCell ref="D166:H166"/>
    <mergeCell ref="K166:L166"/>
    <mergeCell ref="D171:H171"/>
    <mergeCell ref="I171:L171"/>
    <mergeCell ref="B166:B169"/>
    <mergeCell ref="C166:C169"/>
    <mergeCell ref="B172:B173"/>
    <mergeCell ref="C172:C173"/>
    <mergeCell ref="D144:I144"/>
    <mergeCell ref="K144:L144"/>
    <mergeCell ref="C159:C160"/>
    <mergeCell ref="B159:B160"/>
    <mergeCell ref="D160:I160"/>
    <mergeCell ref="K159:L160"/>
    <mergeCell ref="B146:C146"/>
    <mergeCell ref="D165:H165"/>
    <mergeCell ref="B141:B144"/>
    <mergeCell ref="C141:C144"/>
    <mergeCell ref="B153:B154"/>
    <mergeCell ref="C153:C154"/>
    <mergeCell ref="A164:L164"/>
    <mergeCell ref="A145:L145"/>
    <mergeCell ref="D159:H159"/>
    <mergeCell ref="D130:I130"/>
    <mergeCell ref="K130:L130"/>
    <mergeCell ref="D131:I131"/>
    <mergeCell ref="K131:L131"/>
    <mergeCell ref="D138:I138"/>
    <mergeCell ref="K105:L105"/>
    <mergeCell ref="D126:I126"/>
    <mergeCell ref="D113:L113"/>
    <mergeCell ref="D129:H129"/>
    <mergeCell ref="D122:H122"/>
    <mergeCell ref="D123:I123"/>
    <mergeCell ref="K114:L114"/>
    <mergeCell ref="A106:L106"/>
    <mergeCell ref="D110:I110"/>
    <mergeCell ref="K107:L107"/>
    <mergeCell ref="D111:I111"/>
    <mergeCell ref="A122:A123"/>
    <mergeCell ref="B122:B123"/>
    <mergeCell ref="C122:C123"/>
    <mergeCell ref="K123:L123"/>
    <mergeCell ref="A124:L124"/>
    <mergeCell ref="D128:H128"/>
    <mergeCell ref="B125:B126"/>
    <mergeCell ref="B128:C128"/>
    <mergeCell ref="B28:B36"/>
    <mergeCell ref="C28:C36"/>
    <mergeCell ref="K29:L29"/>
    <mergeCell ref="K36:L36"/>
    <mergeCell ref="D36:I36"/>
    <mergeCell ref="D75:H75"/>
    <mergeCell ref="A83:A84"/>
    <mergeCell ref="B66:C66"/>
    <mergeCell ref="A62:L62"/>
    <mergeCell ref="A63:A64"/>
    <mergeCell ref="B63:B64"/>
    <mergeCell ref="D66:H66"/>
    <mergeCell ref="D67:H67"/>
    <mergeCell ref="D68:H68"/>
    <mergeCell ref="A67:C67"/>
    <mergeCell ref="A68:A70"/>
    <mergeCell ref="B68:B70"/>
    <mergeCell ref="C68:C70"/>
    <mergeCell ref="D84:I84"/>
    <mergeCell ref="C83:C84"/>
    <mergeCell ref="D53:I53"/>
    <mergeCell ref="K52:L52"/>
    <mergeCell ref="D213:H213"/>
    <mergeCell ref="I213:L213"/>
    <mergeCell ref="K19:L19"/>
    <mergeCell ref="D20:I20"/>
    <mergeCell ref="K20:L20"/>
    <mergeCell ref="I165:L165"/>
    <mergeCell ref="A151:L151"/>
    <mergeCell ref="D152:H152"/>
    <mergeCell ref="I152:L152"/>
    <mergeCell ref="K153:L153"/>
    <mergeCell ref="D137:H137"/>
    <mergeCell ref="K137:L137"/>
    <mergeCell ref="D149:I149"/>
    <mergeCell ref="K149:L149"/>
    <mergeCell ref="B152:C152"/>
    <mergeCell ref="B165:C165"/>
    <mergeCell ref="B134:B135"/>
    <mergeCell ref="K122:L122"/>
    <mergeCell ref="D26:I26"/>
    <mergeCell ref="D28:H28"/>
    <mergeCell ref="K28:L28"/>
    <mergeCell ref="K26:L26"/>
    <mergeCell ref="A19:A20"/>
    <mergeCell ref="D80:I80"/>
    <mergeCell ref="D94:I94"/>
    <mergeCell ref="D93:H93"/>
    <mergeCell ref="D100:H100"/>
    <mergeCell ref="C97:C99"/>
    <mergeCell ref="D97:H97"/>
    <mergeCell ref="A89:L89"/>
    <mergeCell ref="K100:L100"/>
    <mergeCell ref="K138:L138"/>
    <mergeCell ref="D139:I139"/>
    <mergeCell ref="D125:H125"/>
    <mergeCell ref="B121:C121"/>
    <mergeCell ref="D119:I119"/>
    <mergeCell ref="K125:L125"/>
    <mergeCell ref="A134:A135"/>
    <mergeCell ref="A136:L136"/>
    <mergeCell ref="C137:C139"/>
    <mergeCell ref="B137:B139"/>
    <mergeCell ref="K139:L139"/>
    <mergeCell ref="A133:L133"/>
    <mergeCell ref="A118:A119"/>
    <mergeCell ref="D121:H121"/>
    <mergeCell ref="I121:L121"/>
    <mergeCell ref="D105:I105"/>
    <mergeCell ref="D115:I115"/>
    <mergeCell ref="D114:I114"/>
    <mergeCell ref="D79:I79"/>
    <mergeCell ref="A78:A81"/>
    <mergeCell ref="B78:B81"/>
    <mergeCell ref="C78:C81"/>
    <mergeCell ref="D81:I81"/>
    <mergeCell ref="K81:L81"/>
    <mergeCell ref="A120:L120"/>
    <mergeCell ref="C72:C73"/>
    <mergeCell ref="K115:L115"/>
    <mergeCell ref="B103:C103"/>
    <mergeCell ref="D103:H103"/>
    <mergeCell ref="K79:L79"/>
    <mergeCell ref="A82:L82"/>
    <mergeCell ref="K116:L116"/>
    <mergeCell ref="K73:L73"/>
    <mergeCell ref="D73:I73"/>
    <mergeCell ref="K80:L80"/>
    <mergeCell ref="D78:H78"/>
    <mergeCell ref="K78:L78"/>
    <mergeCell ref="A96:L96"/>
    <mergeCell ref="D95:I95"/>
    <mergeCell ref="A93:A95"/>
    <mergeCell ref="K99:L99"/>
    <mergeCell ref="D116:I116"/>
    <mergeCell ref="C93:C95"/>
    <mergeCell ref="D101:I101"/>
    <mergeCell ref="K101:L101"/>
    <mergeCell ref="A1:B5"/>
    <mergeCell ref="C1:L1"/>
    <mergeCell ref="C2:D2"/>
    <mergeCell ref="E2:L2"/>
    <mergeCell ref="C3:D3"/>
    <mergeCell ref="E3:L3"/>
    <mergeCell ref="C4:D4"/>
    <mergeCell ref="E4:L4"/>
    <mergeCell ref="D23:I23"/>
    <mergeCell ref="C5:D5"/>
    <mergeCell ref="A17:L17"/>
    <mergeCell ref="E5:L5"/>
    <mergeCell ref="A6:L6"/>
    <mergeCell ref="J14:J16"/>
    <mergeCell ref="I18:L18"/>
    <mergeCell ref="D18:H18"/>
    <mergeCell ref="A12:L12"/>
    <mergeCell ref="A11:L11"/>
    <mergeCell ref="A13:L13"/>
    <mergeCell ref="A14:A16"/>
    <mergeCell ref="B14:B16"/>
    <mergeCell ref="C14:C16"/>
    <mergeCell ref="I14:I16"/>
    <mergeCell ref="D14:H16"/>
    <mergeCell ref="K32:L32"/>
    <mergeCell ref="D33:I33"/>
    <mergeCell ref="D46:H46"/>
    <mergeCell ref="K46:L46"/>
    <mergeCell ref="A46:A47"/>
    <mergeCell ref="B46:B47"/>
    <mergeCell ref="D38:H38"/>
    <mergeCell ref="D39:I39"/>
    <mergeCell ref="K39:L39"/>
    <mergeCell ref="D40:I40"/>
    <mergeCell ref="K40:L40"/>
    <mergeCell ref="K38:L38"/>
    <mergeCell ref="D42:H42"/>
    <mergeCell ref="D43:I43"/>
    <mergeCell ref="K43:L43"/>
    <mergeCell ref="K14:L16"/>
    <mergeCell ref="B18:C18"/>
    <mergeCell ref="D47:I47"/>
    <mergeCell ref="B19:B20"/>
    <mergeCell ref="C19:C20"/>
    <mergeCell ref="D19:H19"/>
    <mergeCell ref="K47:L47"/>
    <mergeCell ref="A48:L48"/>
    <mergeCell ref="D57:I57"/>
    <mergeCell ref="K57:L57"/>
    <mergeCell ref="D55:H55"/>
    <mergeCell ref="A59:L59"/>
    <mergeCell ref="D58:I58"/>
    <mergeCell ref="K58:L58"/>
    <mergeCell ref="C46:C47"/>
    <mergeCell ref="B55:C55"/>
    <mergeCell ref="A56:A58"/>
    <mergeCell ref="C49:C50"/>
    <mergeCell ref="K56:L56"/>
    <mergeCell ref="B56:B58"/>
    <mergeCell ref="C56:C58"/>
    <mergeCell ref="A51:L51"/>
    <mergeCell ref="A52:A53"/>
    <mergeCell ref="B52:B53"/>
    <mergeCell ref="C52:C53"/>
    <mergeCell ref="D56:H56"/>
    <mergeCell ref="A54:L54"/>
    <mergeCell ref="D52:H52"/>
    <mergeCell ref="I55:L55"/>
    <mergeCell ref="D35:I35"/>
    <mergeCell ref="K35:L35"/>
    <mergeCell ref="I45:L45"/>
    <mergeCell ref="A21:L21"/>
    <mergeCell ref="K23:L23"/>
    <mergeCell ref="A22:A23"/>
    <mergeCell ref="B22:B23"/>
    <mergeCell ref="C22:C23"/>
    <mergeCell ref="D29:I29"/>
    <mergeCell ref="K22:L22"/>
    <mergeCell ref="D22:H22"/>
    <mergeCell ref="A24:L24"/>
    <mergeCell ref="D45:H45"/>
    <mergeCell ref="D32:I32"/>
    <mergeCell ref="B45:C45"/>
    <mergeCell ref="K31:L31"/>
    <mergeCell ref="A25:A26"/>
    <mergeCell ref="B25:B26"/>
    <mergeCell ref="C25:C26"/>
    <mergeCell ref="D25:H25"/>
    <mergeCell ref="K25:L25"/>
    <mergeCell ref="A44:L44"/>
    <mergeCell ref="A27:L27"/>
    <mergeCell ref="A28:A36"/>
    <mergeCell ref="K390:L390"/>
    <mergeCell ref="A359:A360"/>
    <mergeCell ref="K372:L372"/>
    <mergeCell ref="D368:I368"/>
    <mergeCell ref="K33:L33"/>
    <mergeCell ref="D30:I30"/>
    <mergeCell ref="K30:L30"/>
    <mergeCell ref="D31:I31"/>
    <mergeCell ref="K53:L53"/>
    <mergeCell ref="D34:I34"/>
    <mergeCell ref="K34:L34"/>
    <mergeCell ref="D365:H365"/>
    <mergeCell ref="B365:C365"/>
    <mergeCell ref="A214:L214"/>
    <mergeCell ref="A215:A216"/>
    <mergeCell ref="B215:B216"/>
    <mergeCell ref="A317:L317"/>
    <mergeCell ref="D63:H63"/>
    <mergeCell ref="K111:L111"/>
    <mergeCell ref="K75:L75"/>
    <mergeCell ref="I66:L66"/>
    <mergeCell ref="I86:L86"/>
    <mergeCell ref="D70:I70"/>
    <mergeCell ref="K70:L70"/>
    <mergeCell ref="B359:B360"/>
    <mergeCell ref="C359:C360"/>
    <mergeCell ref="D359:H359"/>
    <mergeCell ref="K359:L359"/>
    <mergeCell ref="K360:L360"/>
    <mergeCell ref="C362:C363"/>
    <mergeCell ref="D362:I362"/>
    <mergeCell ref="K362:L362"/>
    <mergeCell ref="K363:L363"/>
    <mergeCell ref="D363:I363"/>
    <mergeCell ref="A361:L361"/>
    <mergeCell ref="A362:A363"/>
    <mergeCell ref="B362:B363"/>
    <mergeCell ref="A397:L397"/>
    <mergeCell ref="D393:I393"/>
    <mergeCell ref="K393:L393"/>
    <mergeCell ref="A398:A399"/>
    <mergeCell ref="B398:B399"/>
    <mergeCell ref="C398:C399"/>
    <mergeCell ref="D398:H398"/>
    <mergeCell ref="K398:L398"/>
    <mergeCell ref="D399:I399"/>
    <mergeCell ref="K399:L399"/>
    <mergeCell ref="A395:A396"/>
    <mergeCell ref="D395:H395"/>
    <mergeCell ref="K396:L396"/>
    <mergeCell ref="K395:L395"/>
    <mergeCell ref="D396:I396"/>
    <mergeCell ref="B395:B396"/>
    <mergeCell ref="C395:C396"/>
    <mergeCell ref="A394:L394"/>
    <mergeCell ref="A391:L391"/>
    <mergeCell ref="A392:A393"/>
    <mergeCell ref="B392:B393"/>
    <mergeCell ref="C392:C393"/>
    <mergeCell ref="D373:I373"/>
    <mergeCell ref="K373:L373"/>
    <mergeCell ref="A374:L374"/>
    <mergeCell ref="A375:A376"/>
    <mergeCell ref="B375:B376"/>
    <mergeCell ref="C375:C376"/>
    <mergeCell ref="A371:A373"/>
    <mergeCell ref="K371:L371"/>
    <mergeCell ref="D375:H375"/>
    <mergeCell ref="K375:L375"/>
    <mergeCell ref="A385:L385"/>
    <mergeCell ref="D392:H392"/>
    <mergeCell ref="K392:L392"/>
    <mergeCell ref="C386:C387"/>
    <mergeCell ref="D386:H386"/>
    <mergeCell ref="A388:L388"/>
    <mergeCell ref="A389:A390"/>
    <mergeCell ref="B389:B390"/>
    <mergeCell ref="C389:C390"/>
    <mergeCell ref="D390:I390"/>
    <mergeCell ref="D369:I369"/>
    <mergeCell ref="K369:L369"/>
    <mergeCell ref="A364:L364"/>
    <mergeCell ref="A370:L370"/>
    <mergeCell ref="A366:A369"/>
    <mergeCell ref="B366:B369"/>
    <mergeCell ref="C366:C369"/>
    <mergeCell ref="D367:I367"/>
    <mergeCell ref="K367:L367"/>
    <mergeCell ref="K366:L366"/>
    <mergeCell ref="B245:B246"/>
    <mergeCell ref="C245:C246"/>
    <mergeCell ref="A251:A252"/>
    <mergeCell ref="B251:B252"/>
    <mergeCell ref="K240:L240"/>
    <mergeCell ref="D229:I229"/>
    <mergeCell ref="K229:L229"/>
    <mergeCell ref="K232:L232"/>
    <mergeCell ref="D216:I216"/>
    <mergeCell ref="K216:L216"/>
    <mergeCell ref="A250:L250"/>
    <mergeCell ref="D241:H241"/>
    <mergeCell ref="D242:I242"/>
    <mergeCell ref="K241:L242"/>
    <mergeCell ref="A241:A242"/>
    <mergeCell ref="B241:B242"/>
    <mergeCell ref="C241:C242"/>
    <mergeCell ref="K238:L238"/>
    <mergeCell ref="A234:A235"/>
    <mergeCell ref="B234:B235"/>
    <mergeCell ref="D234:H234"/>
    <mergeCell ref="A237:A238"/>
    <mergeCell ref="K225:L225"/>
    <mergeCell ref="A231:A232"/>
    <mergeCell ref="B213:C213"/>
    <mergeCell ref="D215:H215"/>
    <mergeCell ref="K215:L215"/>
    <mergeCell ref="B237:B238"/>
    <mergeCell ref="C237:C238"/>
    <mergeCell ref="D237:H237"/>
    <mergeCell ref="K237:L237"/>
    <mergeCell ref="A236:L236"/>
    <mergeCell ref="D238:I238"/>
    <mergeCell ref="A224:L224"/>
    <mergeCell ref="C234:C235"/>
    <mergeCell ref="A217:L217"/>
    <mergeCell ref="D219:I219"/>
    <mergeCell ref="K219:L219"/>
    <mergeCell ref="D223:I223"/>
    <mergeCell ref="K223:L223"/>
    <mergeCell ref="D218:H218"/>
    <mergeCell ref="K218:L218"/>
    <mergeCell ref="D220:I220"/>
    <mergeCell ref="K220:L220"/>
    <mergeCell ref="A221:L221"/>
    <mergeCell ref="C215:C216"/>
    <mergeCell ref="D226:I226"/>
    <mergeCell ref="K226:L226"/>
    <mergeCell ref="K154:L154"/>
    <mergeCell ref="D202:I202"/>
    <mergeCell ref="K202:L202"/>
    <mergeCell ref="K206:L206"/>
    <mergeCell ref="K179:L179"/>
    <mergeCell ref="K318:L318"/>
    <mergeCell ref="D354:H354"/>
    <mergeCell ref="D379:I379"/>
    <mergeCell ref="A377:L377"/>
    <mergeCell ref="A358:L358"/>
    <mergeCell ref="A225:A226"/>
    <mergeCell ref="B225:B226"/>
    <mergeCell ref="C225:C226"/>
    <mergeCell ref="D244:H244"/>
    <mergeCell ref="I244:L244"/>
    <mergeCell ref="D245:H245"/>
    <mergeCell ref="A162:A163"/>
    <mergeCell ref="B162:B163"/>
    <mergeCell ref="C162:C163"/>
    <mergeCell ref="D162:H162"/>
    <mergeCell ref="D163:I163"/>
    <mergeCell ref="K162:L162"/>
    <mergeCell ref="K163:L163"/>
    <mergeCell ref="D154:I154"/>
    <mergeCell ref="D146:H146"/>
    <mergeCell ref="C147:C150"/>
    <mergeCell ref="B156:B157"/>
    <mergeCell ref="A156:A157"/>
    <mergeCell ref="D157:I157"/>
    <mergeCell ref="A159:A160"/>
    <mergeCell ref="D153:H153"/>
    <mergeCell ref="A153:A154"/>
    <mergeCell ref="D147:H147"/>
    <mergeCell ref="K147:L147"/>
    <mergeCell ref="A147:A150"/>
    <mergeCell ref="I146:L146"/>
    <mergeCell ref="B147:B150"/>
    <mergeCell ref="D156:H156"/>
    <mergeCell ref="C156:C157"/>
    <mergeCell ref="K156:L157"/>
    <mergeCell ref="I128:L128"/>
    <mergeCell ref="C125:C126"/>
    <mergeCell ref="D143:I143"/>
    <mergeCell ref="K143:L143"/>
    <mergeCell ref="A127:L127"/>
    <mergeCell ref="A129:A132"/>
    <mergeCell ref="B129:B132"/>
    <mergeCell ref="C129:C132"/>
    <mergeCell ref="K135:L135"/>
    <mergeCell ref="C134:C135"/>
    <mergeCell ref="A141:A144"/>
    <mergeCell ref="D132:I132"/>
    <mergeCell ref="K132:L132"/>
    <mergeCell ref="K129:L129"/>
    <mergeCell ref="D135:I135"/>
    <mergeCell ref="A125:A126"/>
    <mergeCell ref="D142:I142"/>
    <mergeCell ref="K142:L142"/>
    <mergeCell ref="K134:L134"/>
    <mergeCell ref="K126:L126"/>
    <mergeCell ref="K141:L141"/>
    <mergeCell ref="D134:H134"/>
    <mergeCell ref="D141:H141"/>
    <mergeCell ref="B104:B105"/>
    <mergeCell ref="C104:C105"/>
    <mergeCell ref="D104:H104"/>
    <mergeCell ref="K104:L104"/>
    <mergeCell ref="K119:L119"/>
    <mergeCell ref="D107:H107"/>
    <mergeCell ref="K112:L112"/>
    <mergeCell ref="A117:L117"/>
    <mergeCell ref="K110:L110"/>
    <mergeCell ref="A107:A116"/>
    <mergeCell ref="B118:B119"/>
    <mergeCell ref="C118:C119"/>
    <mergeCell ref="D118:H118"/>
    <mergeCell ref="K118:L118"/>
    <mergeCell ref="D112:I112"/>
    <mergeCell ref="C107:C116"/>
    <mergeCell ref="B107:B116"/>
    <mergeCell ref="D109:I109"/>
    <mergeCell ref="K61:L61"/>
    <mergeCell ref="D61:I61"/>
    <mergeCell ref="K72:L72"/>
    <mergeCell ref="A92:L92"/>
    <mergeCell ref="B93:B95"/>
    <mergeCell ref="K88:L88"/>
    <mergeCell ref="K95:L95"/>
    <mergeCell ref="K94:L94"/>
    <mergeCell ref="K64:L64"/>
    <mergeCell ref="D69:I69"/>
    <mergeCell ref="A65:L65"/>
    <mergeCell ref="C90:C91"/>
    <mergeCell ref="D90:H90"/>
    <mergeCell ref="A72:A73"/>
    <mergeCell ref="A60:A61"/>
    <mergeCell ref="A71:L71"/>
    <mergeCell ref="D64:I64"/>
    <mergeCell ref="C63:C64"/>
    <mergeCell ref="K63:L63"/>
    <mergeCell ref="D72:H72"/>
    <mergeCell ref="K90:L90"/>
    <mergeCell ref="A87:A88"/>
    <mergeCell ref="B87:B88"/>
    <mergeCell ref="C87:C88"/>
    <mergeCell ref="K109:L109"/>
    <mergeCell ref="A49:A50"/>
    <mergeCell ref="B49:B50"/>
    <mergeCell ref="D50:I50"/>
    <mergeCell ref="K50:L50"/>
    <mergeCell ref="K76:L76"/>
    <mergeCell ref="D91:I91"/>
    <mergeCell ref="K91:L91"/>
    <mergeCell ref="K93:L93"/>
    <mergeCell ref="D83:H83"/>
    <mergeCell ref="K83:L83"/>
    <mergeCell ref="A90:A91"/>
    <mergeCell ref="D88:I88"/>
    <mergeCell ref="B60:B61"/>
    <mergeCell ref="C60:C61"/>
    <mergeCell ref="D60:H60"/>
    <mergeCell ref="K60:L60"/>
    <mergeCell ref="B72:B73"/>
    <mergeCell ref="A74:L74"/>
    <mergeCell ref="A75:A76"/>
    <mergeCell ref="A100:A101"/>
    <mergeCell ref="K69:L69"/>
    <mergeCell ref="K68:L68"/>
    <mergeCell ref="I67:L67"/>
    <mergeCell ref="D108:L108"/>
    <mergeCell ref="A85:L85"/>
    <mergeCell ref="D98:I98"/>
    <mergeCell ref="B97:B99"/>
    <mergeCell ref="D76:I76"/>
    <mergeCell ref="K84:L84"/>
    <mergeCell ref="A77:L77"/>
    <mergeCell ref="B75:B76"/>
    <mergeCell ref="C75:C76"/>
    <mergeCell ref="B83:B84"/>
    <mergeCell ref="A97:A99"/>
    <mergeCell ref="C100:C101"/>
    <mergeCell ref="B100:B101"/>
    <mergeCell ref="D99:I99"/>
    <mergeCell ref="K98:L98"/>
    <mergeCell ref="A104:A105"/>
    <mergeCell ref="A86:C86"/>
    <mergeCell ref="D86:H86"/>
    <mergeCell ref="I103:L103"/>
    <mergeCell ref="D87:H87"/>
    <mergeCell ref="K87:L87"/>
    <mergeCell ref="K97:L97"/>
    <mergeCell ref="B90:B91"/>
    <mergeCell ref="A102:L102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50" orientation="portrait" r:id="rId1"/>
  <headerFooter>
    <oddFooter>&amp;C&amp;P&amp;R&amp;A - 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AK80"/>
  <sheetViews>
    <sheetView view="pageBreakPreview" zoomScale="80" zoomScaleSheetLayoutView="80" workbookViewId="0">
      <selection activeCell="F5" sqref="F5:N5"/>
    </sheetView>
  </sheetViews>
  <sheetFormatPr defaultRowHeight="12.75" x14ac:dyDescent="0.2"/>
  <cols>
    <col min="1" max="1" width="6.7109375" style="4" customWidth="1"/>
    <col min="2" max="2" width="14.7109375" style="4" customWidth="1"/>
    <col min="3" max="6" width="12.7109375" style="4" customWidth="1"/>
    <col min="7" max="7" width="16.7109375" style="4" customWidth="1"/>
    <col min="8" max="8" width="10.140625" style="4" hidden="1" customWidth="1"/>
    <col min="9" max="9" width="9.5703125" style="4" hidden="1" customWidth="1"/>
    <col min="10" max="10" width="11.5703125" style="4" hidden="1" customWidth="1"/>
    <col min="11" max="14" width="12.7109375" style="4" customWidth="1"/>
    <col min="15" max="15" width="16.7109375" style="4" customWidth="1"/>
    <col min="16" max="16" width="13.140625" style="4" customWidth="1"/>
    <col min="17" max="16384" width="9.140625" style="4"/>
  </cols>
  <sheetData>
    <row r="1" spans="1:37" customFormat="1" ht="39.950000000000003" customHeight="1" x14ac:dyDescent="0.25">
      <c r="A1" s="260" t="str">
        <f>'PLANILHA ORÇAMENTÁRIA'!A1:B6</f>
        <v>LOGO DA EMPRESA</v>
      </c>
      <c r="B1" s="261"/>
      <c r="C1" s="261"/>
      <c r="D1" s="263" t="s">
        <v>674</v>
      </c>
      <c r="E1" s="263"/>
      <c r="F1" s="263"/>
      <c r="G1" s="263"/>
      <c r="H1" s="263"/>
      <c r="I1" s="263"/>
      <c r="J1" s="263"/>
      <c r="K1" s="263"/>
      <c r="L1" s="263"/>
      <c r="M1" s="263"/>
      <c r="N1" s="264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customFormat="1" ht="37.5" customHeight="1" x14ac:dyDescent="0.25">
      <c r="A2" s="262"/>
      <c r="B2" s="198"/>
      <c r="C2" s="198"/>
      <c r="D2" s="200" t="s">
        <v>1</v>
      </c>
      <c r="E2" s="200"/>
      <c r="F2" s="200" t="str">
        <f>'PLANILHA ORÇAMENTÁRIA'!E2</f>
        <v>Construção de sala de  Professores e Pintura Geral em predio educacional CMEI ANODINA SCARTUN NUNES</v>
      </c>
      <c r="G2" s="200"/>
      <c r="H2" s="200"/>
      <c r="I2" s="200"/>
      <c r="J2" s="200"/>
      <c r="K2" s="200"/>
      <c r="L2" s="200"/>
      <c r="M2" s="200"/>
      <c r="N2" s="265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customFormat="1" ht="20.100000000000001" customHeight="1" x14ac:dyDescent="0.25">
      <c r="A3" s="262"/>
      <c r="B3" s="198"/>
      <c r="C3" s="198"/>
      <c r="D3" s="200" t="s">
        <v>55</v>
      </c>
      <c r="E3" s="200"/>
      <c r="F3" s="200" t="str">
        <f>'PLANILHA ORÇAMENTÁRIA'!E3</f>
        <v>Prefeitura Municipal de Fundão</v>
      </c>
      <c r="G3" s="200"/>
      <c r="H3" s="200"/>
      <c r="I3" s="200"/>
      <c r="J3" s="200"/>
      <c r="K3" s="200"/>
      <c r="L3" s="200"/>
      <c r="M3" s="200"/>
      <c r="N3" s="265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customFormat="1" ht="20.100000000000001" customHeight="1" x14ac:dyDescent="0.25">
      <c r="A4" s="262"/>
      <c r="B4" s="198"/>
      <c r="C4" s="198"/>
      <c r="D4" s="200" t="s">
        <v>0</v>
      </c>
      <c r="E4" s="200"/>
      <c r="F4" s="200" t="str">
        <f>'PLANILHA ORÇAMENTÁRIA'!E4</f>
        <v>PRAIA GRANDE, FUNDÃO , ES</v>
      </c>
      <c r="G4" s="200"/>
      <c r="H4" s="200"/>
      <c r="I4" s="200"/>
      <c r="J4" s="200"/>
      <c r="K4" s="200"/>
      <c r="L4" s="200"/>
      <c r="M4" s="200"/>
      <c r="N4" s="265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customFormat="1" ht="20.100000000000001" customHeight="1" x14ac:dyDescent="0.25">
      <c r="A5" s="262"/>
      <c r="B5" s="198"/>
      <c r="C5" s="198"/>
      <c r="D5" s="200" t="s">
        <v>218</v>
      </c>
      <c r="E5" s="200"/>
      <c r="F5" s="200"/>
      <c r="G5" s="200"/>
      <c r="H5" s="200"/>
      <c r="I5" s="200"/>
      <c r="J5" s="200"/>
      <c r="K5" s="200"/>
      <c r="L5" s="200"/>
      <c r="M5" s="200"/>
      <c r="N5" s="265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9.9499999999999993" customHeight="1" x14ac:dyDescent="0.2">
      <c r="A6" s="229"/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30"/>
    </row>
    <row r="7" spans="1:37" customFormat="1" ht="24.95" customHeight="1" x14ac:dyDescent="0.25">
      <c r="A7" s="266" t="s">
        <v>56</v>
      </c>
      <c r="B7" s="267"/>
      <c r="C7" s="267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9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customFormat="1" ht="10.5" customHeight="1" x14ac:dyDescent="0.25">
      <c r="A8" s="266"/>
      <c r="B8" s="267"/>
      <c r="C8" s="267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9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customFormat="1" ht="24.75" hidden="1" customHeight="1" x14ac:dyDescent="0.25">
      <c r="A9" s="266"/>
      <c r="B9" s="267"/>
      <c r="C9" s="267"/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9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customFormat="1" ht="24.75" hidden="1" customHeight="1" x14ac:dyDescent="0.25">
      <c r="A10" s="266"/>
      <c r="B10" s="267"/>
      <c r="C10" s="267"/>
      <c r="D10" s="268"/>
      <c r="E10" s="268"/>
      <c r="F10" s="268"/>
      <c r="G10" s="268"/>
      <c r="H10" s="268"/>
      <c r="I10" s="268"/>
      <c r="J10" s="268"/>
      <c r="K10" s="268"/>
      <c r="L10" s="268"/>
      <c r="M10" s="268"/>
      <c r="N10" s="269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9.9499999999999993" customHeight="1" x14ac:dyDescent="0.2">
      <c r="A11" s="229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30"/>
    </row>
    <row r="12" spans="1:37" ht="20.100000000000001" customHeight="1" x14ac:dyDescent="0.2">
      <c r="A12" s="231" t="s">
        <v>657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255"/>
    </row>
    <row r="13" spans="1:37" ht="9.9499999999999993" customHeight="1" x14ac:dyDescent="0.2">
      <c r="A13" s="229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30"/>
    </row>
    <row r="14" spans="1:37" s="6" customFormat="1" ht="24.95" customHeight="1" x14ac:dyDescent="0.2">
      <c r="A14" s="231" t="s">
        <v>2</v>
      </c>
      <c r="B14" s="270" t="s">
        <v>12</v>
      </c>
      <c r="C14" s="271"/>
      <c r="D14" s="271"/>
      <c r="E14" s="271"/>
      <c r="F14" s="272"/>
      <c r="G14" s="27" t="s">
        <v>8</v>
      </c>
      <c r="H14" s="256" t="s">
        <v>13</v>
      </c>
      <c r="I14" s="256" t="s">
        <v>14</v>
      </c>
      <c r="J14" s="256" t="s">
        <v>15</v>
      </c>
      <c r="K14" s="256" t="s">
        <v>13</v>
      </c>
      <c r="L14" s="256" t="s">
        <v>14</v>
      </c>
      <c r="M14" s="256" t="s">
        <v>15</v>
      </c>
      <c r="N14" s="258" t="s">
        <v>61</v>
      </c>
    </row>
    <row r="15" spans="1:37" s="6" customFormat="1" ht="24.95" customHeight="1" x14ac:dyDescent="0.2">
      <c r="A15" s="231"/>
      <c r="B15" s="273"/>
      <c r="C15" s="274"/>
      <c r="D15" s="274"/>
      <c r="E15" s="274"/>
      <c r="F15" s="275"/>
      <c r="G15" s="27" t="s">
        <v>16</v>
      </c>
      <c r="H15" s="257"/>
      <c r="I15" s="257"/>
      <c r="J15" s="257"/>
      <c r="K15" s="257"/>
      <c r="L15" s="257"/>
      <c r="M15" s="257"/>
      <c r="N15" s="259"/>
    </row>
    <row r="16" spans="1:37" ht="9.9499999999999993" customHeight="1" x14ac:dyDescent="0.2">
      <c r="A16" s="229"/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30"/>
    </row>
    <row r="17" spans="1:16" ht="24.95" customHeight="1" x14ac:dyDescent="0.2">
      <c r="A17" s="231">
        <f>'PLANILHA ORÇAMENTÁRIA'!A19</f>
        <v>1</v>
      </c>
      <c r="B17" s="232" t="str">
        <f>'PLANILHA ORÇAMENTÁRIA'!D19</f>
        <v>SERVIÇOS PRELIMINARES</v>
      </c>
      <c r="C17" s="233"/>
      <c r="D17" s="233"/>
      <c r="E17" s="233"/>
      <c r="F17" s="234"/>
      <c r="G17" s="56">
        <f>'PLANILHA ORÇAMENTÁRIA'!M26</f>
        <v>0</v>
      </c>
      <c r="H17" s="276" t="s">
        <v>217</v>
      </c>
      <c r="I17" s="277"/>
      <c r="J17" s="278"/>
      <c r="K17" s="12">
        <f>K19*G17</f>
        <v>0</v>
      </c>
      <c r="L17" s="12"/>
      <c r="M17" s="12"/>
      <c r="N17" s="105"/>
      <c r="O17" s="8" t="e">
        <f>K17+L17+M17+N17+#REF!+#REF!+#REF!+#REF!+#REF!+#REF!</f>
        <v>#REF!</v>
      </c>
      <c r="P17" s="7" t="e">
        <f>O17/G17</f>
        <v>#REF!</v>
      </c>
    </row>
    <row r="18" spans="1:16" ht="20.100000000000001" customHeight="1" x14ac:dyDescent="0.2">
      <c r="A18" s="231"/>
      <c r="B18" s="235"/>
      <c r="C18" s="236"/>
      <c r="D18" s="236"/>
      <c r="E18" s="236"/>
      <c r="F18" s="237"/>
      <c r="G18" s="241"/>
      <c r="H18" s="279"/>
      <c r="I18" s="280"/>
      <c r="J18" s="281"/>
      <c r="K18" s="9"/>
      <c r="L18" s="9"/>
      <c r="M18" s="9"/>
      <c r="N18" s="106"/>
      <c r="P18" s="7"/>
    </row>
    <row r="19" spans="1:16" ht="20.100000000000001" customHeight="1" x14ac:dyDescent="0.2">
      <c r="A19" s="231"/>
      <c r="B19" s="238"/>
      <c r="C19" s="239"/>
      <c r="D19" s="239"/>
      <c r="E19" s="239"/>
      <c r="F19" s="240"/>
      <c r="G19" s="241"/>
      <c r="H19" s="279"/>
      <c r="I19" s="280"/>
      <c r="J19" s="281"/>
      <c r="K19" s="26">
        <v>1</v>
      </c>
      <c r="L19" s="26"/>
      <c r="M19" s="26"/>
      <c r="N19" s="107"/>
      <c r="P19" s="7"/>
    </row>
    <row r="20" spans="1:16" ht="24.95" customHeight="1" x14ac:dyDescent="0.2">
      <c r="A20" s="231">
        <f>'PLANILHA ORÇAMENTÁRIA'!A28</f>
        <v>2</v>
      </c>
      <c r="B20" s="232" t="str">
        <f>'PLANILHA ORÇAMENTÁRIA'!D28</f>
        <v>INSTALAÇÃO DO CANTEIRO DE OBRAS</v>
      </c>
      <c r="C20" s="233"/>
      <c r="D20" s="233"/>
      <c r="E20" s="233"/>
      <c r="F20" s="234"/>
      <c r="G20" s="56">
        <f>'PLANILHA ORÇAMENTÁRIA'!M32</f>
        <v>0</v>
      </c>
      <c r="H20" s="279"/>
      <c r="I20" s="280"/>
      <c r="J20" s="281"/>
      <c r="K20" s="12">
        <f>G20</f>
        <v>0</v>
      </c>
      <c r="L20" s="12"/>
      <c r="M20" s="12"/>
      <c r="N20" s="105"/>
      <c r="O20" s="8" t="e">
        <f>K20+L20+M20+N20+#REF!+#REF!+#REF!+#REF!+#REF!+#REF!</f>
        <v>#REF!</v>
      </c>
      <c r="P20" s="7" t="e">
        <f>O20/G20</f>
        <v>#REF!</v>
      </c>
    </row>
    <row r="21" spans="1:16" ht="20.100000000000001" customHeight="1" x14ac:dyDescent="0.2">
      <c r="A21" s="231"/>
      <c r="B21" s="235"/>
      <c r="C21" s="236"/>
      <c r="D21" s="236"/>
      <c r="E21" s="236"/>
      <c r="F21" s="237"/>
      <c r="G21" s="241"/>
      <c r="H21" s="279"/>
      <c r="I21" s="280"/>
      <c r="J21" s="281"/>
      <c r="K21" s="9"/>
      <c r="L21" s="9"/>
      <c r="M21" s="9"/>
      <c r="N21" s="106"/>
      <c r="P21" s="7"/>
    </row>
    <row r="22" spans="1:16" ht="20.100000000000001" customHeight="1" x14ac:dyDescent="0.2">
      <c r="A22" s="231"/>
      <c r="B22" s="238"/>
      <c r="C22" s="239"/>
      <c r="D22" s="239"/>
      <c r="E22" s="239"/>
      <c r="F22" s="240"/>
      <c r="G22" s="241"/>
      <c r="H22" s="279"/>
      <c r="I22" s="280"/>
      <c r="J22" s="281"/>
      <c r="K22" s="26">
        <v>1</v>
      </c>
      <c r="L22" s="26"/>
      <c r="M22" s="26"/>
      <c r="N22" s="107"/>
      <c r="P22" s="7"/>
    </row>
    <row r="23" spans="1:16" ht="24.95" customHeight="1" x14ac:dyDescent="0.2">
      <c r="A23" s="231">
        <f>'PLANILHA ORÇAMENTÁRIA'!A34</f>
        <v>3</v>
      </c>
      <c r="B23" s="232" t="str">
        <f>'PLANILHA ORÇAMENTÁRIA'!D34</f>
        <v>MOVIMENTO DE TERRA</v>
      </c>
      <c r="C23" s="233"/>
      <c r="D23" s="233"/>
      <c r="E23" s="233"/>
      <c r="F23" s="234"/>
      <c r="G23" s="56">
        <f>'PLANILHA ORÇAMENTÁRIA'!M38</f>
        <v>0</v>
      </c>
      <c r="H23" s="279"/>
      <c r="I23" s="280"/>
      <c r="J23" s="281"/>
      <c r="K23" s="12">
        <f>G23</f>
        <v>0</v>
      </c>
      <c r="L23" s="12"/>
      <c r="M23" s="12"/>
      <c r="N23" s="105"/>
      <c r="O23" s="8" t="e">
        <f>K23+L23+M23+N23+#REF!+#REF!+#REF!+#REF!+#REF!+#REF!</f>
        <v>#REF!</v>
      </c>
      <c r="P23" s="7" t="e">
        <f>O23/G23</f>
        <v>#REF!</v>
      </c>
    </row>
    <row r="24" spans="1:16" ht="20.100000000000001" customHeight="1" x14ac:dyDescent="0.2">
      <c r="A24" s="231"/>
      <c r="B24" s="235"/>
      <c r="C24" s="236"/>
      <c r="D24" s="236"/>
      <c r="E24" s="236"/>
      <c r="F24" s="237"/>
      <c r="G24" s="241"/>
      <c r="H24" s="279"/>
      <c r="I24" s="280"/>
      <c r="J24" s="281"/>
      <c r="K24" s="9"/>
      <c r="L24" s="9"/>
      <c r="M24" s="9"/>
      <c r="N24" s="106"/>
      <c r="P24" s="7"/>
    </row>
    <row r="25" spans="1:16" ht="20.100000000000001" customHeight="1" x14ac:dyDescent="0.2">
      <c r="A25" s="231"/>
      <c r="B25" s="238"/>
      <c r="C25" s="239"/>
      <c r="D25" s="239"/>
      <c r="E25" s="239"/>
      <c r="F25" s="240"/>
      <c r="G25" s="241"/>
      <c r="H25" s="279"/>
      <c r="I25" s="280"/>
      <c r="J25" s="281"/>
      <c r="K25" s="26">
        <v>1</v>
      </c>
      <c r="L25" s="26"/>
      <c r="M25" s="26"/>
      <c r="N25" s="107"/>
      <c r="P25" s="7"/>
    </row>
    <row r="26" spans="1:16" ht="24.95" customHeight="1" x14ac:dyDescent="0.2">
      <c r="A26" s="231">
        <f>'PLANILHA ORÇAMENTÁRIA'!A40</f>
        <v>4</v>
      </c>
      <c r="B26" s="232" t="str">
        <f>'PLANILHA ORÇAMENTÁRIA'!D40</f>
        <v>ESTRUTURAS</v>
      </c>
      <c r="C26" s="233"/>
      <c r="D26" s="233"/>
      <c r="E26" s="233"/>
      <c r="F26" s="234"/>
      <c r="G26" s="56">
        <f>'PLANILHA ORÇAMENTÁRIA'!M53</f>
        <v>0</v>
      </c>
      <c r="H26" s="279"/>
      <c r="I26" s="280"/>
      <c r="J26" s="281"/>
      <c r="K26" s="12">
        <f>K28*G26</f>
        <v>0</v>
      </c>
      <c r="L26" s="12">
        <f>L28*G26</f>
        <v>0</v>
      </c>
      <c r="M26" s="12"/>
      <c r="N26" s="105"/>
      <c r="O26" s="8" t="e">
        <f>K26+L26+M26+N26+#REF!+#REF!+#REF!+#REF!+#REF!+#REF!</f>
        <v>#REF!</v>
      </c>
      <c r="P26" s="7" t="e">
        <f>O26/G26</f>
        <v>#REF!</v>
      </c>
    </row>
    <row r="27" spans="1:16" ht="20.100000000000001" customHeight="1" x14ac:dyDescent="0.2">
      <c r="A27" s="231"/>
      <c r="B27" s="235"/>
      <c r="C27" s="236"/>
      <c r="D27" s="236"/>
      <c r="E27" s="236"/>
      <c r="F27" s="237"/>
      <c r="G27" s="241"/>
      <c r="H27" s="279"/>
      <c r="I27" s="280"/>
      <c r="J27" s="281"/>
      <c r="K27" s="9"/>
      <c r="L27" s="9"/>
      <c r="M27" s="9"/>
      <c r="N27" s="106"/>
      <c r="P27" s="7"/>
    </row>
    <row r="28" spans="1:16" ht="20.100000000000001" customHeight="1" x14ac:dyDescent="0.2">
      <c r="A28" s="231"/>
      <c r="B28" s="238"/>
      <c r="C28" s="239"/>
      <c r="D28" s="239"/>
      <c r="E28" s="239"/>
      <c r="F28" s="240"/>
      <c r="G28" s="241"/>
      <c r="H28" s="279"/>
      <c r="I28" s="280"/>
      <c r="J28" s="281"/>
      <c r="K28" s="26">
        <v>0.5</v>
      </c>
      <c r="L28" s="26">
        <v>0.5</v>
      </c>
      <c r="M28" s="26"/>
      <c r="N28" s="107"/>
      <c r="P28" s="7"/>
    </row>
    <row r="29" spans="1:16" ht="24.95" customHeight="1" x14ac:dyDescent="0.2">
      <c r="A29" s="231">
        <f>'PLANILHA ORÇAMENTÁRIA'!A55</f>
        <v>5</v>
      </c>
      <c r="B29" s="232" t="str">
        <f>'PLANILHA ORÇAMENTÁRIA'!D55</f>
        <v>PAREDES E PAINÉIS</v>
      </c>
      <c r="C29" s="233"/>
      <c r="D29" s="233"/>
      <c r="E29" s="233"/>
      <c r="F29" s="234"/>
      <c r="G29" s="56">
        <f>'PLANILHA ORÇAMENTÁRIA'!M59</f>
        <v>0</v>
      </c>
      <c r="H29" s="279"/>
      <c r="I29" s="280"/>
      <c r="J29" s="281"/>
      <c r="K29" s="12"/>
      <c r="L29" s="12">
        <f>L31*G29</f>
        <v>0</v>
      </c>
      <c r="M29" s="12"/>
      <c r="N29" s="105"/>
      <c r="O29" s="8" t="e">
        <f>K29+L29+M29+N29+#REF!+#REF!+#REF!+#REF!+#REF!+#REF!</f>
        <v>#REF!</v>
      </c>
      <c r="P29" s="7" t="e">
        <f>O29/G29</f>
        <v>#REF!</v>
      </c>
    </row>
    <row r="30" spans="1:16" ht="20.100000000000001" customHeight="1" x14ac:dyDescent="0.2">
      <c r="A30" s="231"/>
      <c r="B30" s="235"/>
      <c r="C30" s="236"/>
      <c r="D30" s="236"/>
      <c r="E30" s="236"/>
      <c r="F30" s="237"/>
      <c r="G30" s="241"/>
      <c r="H30" s="279"/>
      <c r="I30" s="280"/>
      <c r="J30" s="281"/>
      <c r="K30" s="9"/>
      <c r="L30" s="9"/>
      <c r="M30" s="9"/>
      <c r="N30" s="106"/>
      <c r="P30" s="7"/>
    </row>
    <row r="31" spans="1:16" ht="20.100000000000001" customHeight="1" x14ac:dyDescent="0.2">
      <c r="A31" s="231"/>
      <c r="B31" s="238"/>
      <c r="C31" s="239"/>
      <c r="D31" s="239"/>
      <c r="E31" s="239"/>
      <c r="F31" s="240"/>
      <c r="G31" s="241"/>
      <c r="H31" s="279"/>
      <c r="I31" s="280"/>
      <c r="J31" s="281"/>
      <c r="K31" s="26"/>
      <c r="L31" s="26">
        <v>1</v>
      </c>
      <c r="M31" s="26"/>
      <c r="N31" s="107"/>
      <c r="P31" s="7"/>
    </row>
    <row r="32" spans="1:16" ht="24.95" customHeight="1" x14ac:dyDescent="0.2">
      <c r="A32" s="231">
        <f>'PLANILHA ORÇAMENTÁRIA'!A61</f>
        <v>6</v>
      </c>
      <c r="B32" s="232" t="str">
        <f>'PLANILHA ORÇAMENTÁRIA'!D61</f>
        <v>ESQUADRIAS DE MADEIRA</v>
      </c>
      <c r="C32" s="233"/>
      <c r="D32" s="233"/>
      <c r="E32" s="233"/>
      <c r="F32" s="234"/>
      <c r="G32" s="56">
        <f>'PLANILHA ORÇAMENTÁRIA'!M64</f>
        <v>0</v>
      </c>
      <c r="H32" s="279"/>
      <c r="I32" s="280"/>
      <c r="J32" s="281"/>
      <c r="K32" s="12"/>
      <c r="L32" s="12">
        <f>L34*G32</f>
        <v>0</v>
      </c>
      <c r="M32" s="12"/>
      <c r="N32" s="105"/>
      <c r="O32" s="8" t="e">
        <f>K32+L32+M32+N32+#REF!+#REF!+#REF!+#REF!+#REF!+#REF!</f>
        <v>#REF!</v>
      </c>
      <c r="P32" s="7" t="e">
        <f>O32/G32</f>
        <v>#REF!</v>
      </c>
    </row>
    <row r="33" spans="1:16" ht="20.100000000000001" customHeight="1" x14ac:dyDescent="0.2">
      <c r="A33" s="231"/>
      <c r="B33" s="235"/>
      <c r="C33" s="236"/>
      <c r="D33" s="236"/>
      <c r="E33" s="236"/>
      <c r="F33" s="237"/>
      <c r="G33" s="241"/>
      <c r="H33" s="279"/>
      <c r="I33" s="280"/>
      <c r="J33" s="281"/>
      <c r="K33" s="9"/>
      <c r="L33" s="9"/>
      <c r="M33" s="9"/>
      <c r="N33" s="106"/>
      <c r="P33" s="7"/>
    </row>
    <row r="34" spans="1:16" ht="20.100000000000001" customHeight="1" x14ac:dyDescent="0.2">
      <c r="A34" s="231"/>
      <c r="B34" s="238"/>
      <c r="C34" s="239"/>
      <c r="D34" s="239"/>
      <c r="E34" s="239"/>
      <c r="F34" s="240"/>
      <c r="G34" s="241"/>
      <c r="H34" s="279"/>
      <c r="I34" s="280"/>
      <c r="J34" s="281"/>
      <c r="K34" s="26"/>
      <c r="L34" s="26">
        <v>1</v>
      </c>
      <c r="M34" s="26"/>
      <c r="N34" s="107"/>
      <c r="P34" s="7"/>
    </row>
    <row r="35" spans="1:16" ht="24.95" customHeight="1" x14ac:dyDescent="0.2">
      <c r="A35" s="231">
        <f>'PLANILHA ORÇAMENTÁRIA'!A66</f>
        <v>7</v>
      </c>
      <c r="B35" s="232" t="str">
        <f>'PLANILHA ORÇAMENTÁRIA'!D66</f>
        <v>ESQUADRIAS METÁLICAS</v>
      </c>
      <c r="C35" s="233"/>
      <c r="D35" s="233"/>
      <c r="E35" s="233"/>
      <c r="F35" s="234"/>
      <c r="G35" s="56">
        <f>'PLANILHA ORÇAMENTÁRIA'!M71</f>
        <v>0</v>
      </c>
      <c r="H35" s="279"/>
      <c r="I35" s="280"/>
      <c r="J35" s="281"/>
      <c r="K35" s="12"/>
      <c r="L35" s="12">
        <f>L37*G35</f>
        <v>0</v>
      </c>
      <c r="M35" s="12">
        <f>M37*G35</f>
        <v>0</v>
      </c>
      <c r="N35" s="105"/>
      <c r="O35" s="8" t="e">
        <f>K35+L35+M35+N35+#REF!+#REF!+#REF!+#REF!+#REF!+#REF!</f>
        <v>#REF!</v>
      </c>
      <c r="P35" s="7" t="e">
        <f>O35/G35</f>
        <v>#REF!</v>
      </c>
    </row>
    <row r="36" spans="1:16" ht="20.100000000000001" customHeight="1" x14ac:dyDescent="0.2">
      <c r="A36" s="231"/>
      <c r="B36" s="235"/>
      <c r="C36" s="236"/>
      <c r="D36" s="236"/>
      <c r="E36" s="236"/>
      <c r="F36" s="237"/>
      <c r="G36" s="241"/>
      <c r="H36" s="279"/>
      <c r="I36" s="280"/>
      <c r="J36" s="281"/>
      <c r="K36" s="9"/>
      <c r="L36" s="9"/>
      <c r="M36" s="9"/>
      <c r="N36" s="106"/>
      <c r="P36" s="7"/>
    </row>
    <row r="37" spans="1:16" ht="20.100000000000001" customHeight="1" x14ac:dyDescent="0.2">
      <c r="A37" s="231"/>
      <c r="B37" s="238"/>
      <c r="C37" s="239"/>
      <c r="D37" s="239"/>
      <c r="E37" s="239"/>
      <c r="F37" s="240"/>
      <c r="G37" s="241"/>
      <c r="H37" s="279"/>
      <c r="I37" s="280"/>
      <c r="J37" s="281"/>
      <c r="K37" s="26"/>
      <c r="L37" s="26">
        <v>0.5</v>
      </c>
      <c r="M37" s="26">
        <v>0.5</v>
      </c>
      <c r="N37" s="107"/>
      <c r="P37" s="7"/>
    </row>
    <row r="38" spans="1:16" ht="24.95" customHeight="1" x14ac:dyDescent="0.2">
      <c r="A38" s="231">
        <f>'PLANILHA ORÇAMENTÁRIA'!A73</f>
        <v>8</v>
      </c>
      <c r="B38" s="232" t="str">
        <f>'PLANILHA ORÇAMENTÁRIA'!D73</f>
        <v>VIDROS</v>
      </c>
      <c r="C38" s="233"/>
      <c r="D38" s="233"/>
      <c r="E38" s="233"/>
      <c r="F38" s="234"/>
      <c r="G38" s="56">
        <f>'PLANILHA ORÇAMENTÁRIA'!M75</f>
        <v>0</v>
      </c>
      <c r="H38" s="279"/>
      <c r="I38" s="280"/>
      <c r="J38" s="281"/>
      <c r="K38" s="12"/>
      <c r="L38" s="12"/>
      <c r="M38" s="12"/>
      <c r="N38" s="105">
        <f>N40*G38</f>
        <v>0</v>
      </c>
      <c r="O38" s="8" t="e">
        <f>K38+L38+M38+N38+#REF!+#REF!+#REF!+#REF!+#REF!+#REF!</f>
        <v>#REF!</v>
      </c>
      <c r="P38" s="7" t="e">
        <f>O38/G38</f>
        <v>#REF!</v>
      </c>
    </row>
    <row r="39" spans="1:16" ht="20.100000000000001" customHeight="1" x14ac:dyDescent="0.2">
      <c r="A39" s="231"/>
      <c r="B39" s="235"/>
      <c r="C39" s="236"/>
      <c r="D39" s="236"/>
      <c r="E39" s="236"/>
      <c r="F39" s="237"/>
      <c r="G39" s="241"/>
      <c r="H39" s="279"/>
      <c r="I39" s="280"/>
      <c r="J39" s="281"/>
      <c r="K39" s="9"/>
      <c r="L39" s="9"/>
      <c r="M39" s="9"/>
      <c r="N39" s="106"/>
      <c r="P39" s="7"/>
    </row>
    <row r="40" spans="1:16" ht="20.100000000000001" customHeight="1" x14ac:dyDescent="0.2">
      <c r="A40" s="231"/>
      <c r="B40" s="238"/>
      <c r="C40" s="239"/>
      <c r="D40" s="239"/>
      <c r="E40" s="239"/>
      <c r="F40" s="240"/>
      <c r="G40" s="241"/>
      <c r="H40" s="279"/>
      <c r="I40" s="280"/>
      <c r="J40" s="281"/>
      <c r="K40" s="26"/>
      <c r="L40" s="26"/>
      <c r="M40" s="26"/>
      <c r="N40" s="107">
        <v>1</v>
      </c>
      <c r="P40" s="7"/>
    </row>
    <row r="41" spans="1:16" ht="24.95" customHeight="1" x14ac:dyDescent="0.2">
      <c r="A41" s="231">
        <f>'PLANILHA ORÇAMENTÁRIA'!A77</f>
        <v>9</v>
      </c>
      <c r="B41" s="232" t="str">
        <f>'PLANILHA ORÇAMENTÁRIA'!D77</f>
        <v>COBERTURA</v>
      </c>
      <c r="C41" s="233"/>
      <c r="D41" s="233"/>
      <c r="E41" s="233"/>
      <c r="F41" s="234"/>
      <c r="G41" s="56">
        <f>'PLANILHA ORÇAMENTÁRIA'!M82</f>
        <v>0</v>
      </c>
      <c r="H41" s="279"/>
      <c r="I41" s="280"/>
      <c r="J41" s="281"/>
      <c r="K41" s="12"/>
      <c r="L41" s="12">
        <f>L43*G41</f>
        <v>0</v>
      </c>
      <c r="M41" s="12"/>
      <c r="N41" s="105"/>
      <c r="O41" s="8" t="e">
        <f>K41+L41+M41+N41+#REF!+#REF!+#REF!+#REF!+#REF!+#REF!</f>
        <v>#REF!</v>
      </c>
      <c r="P41" s="7" t="e">
        <f>O41/G41</f>
        <v>#REF!</v>
      </c>
    </row>
    <row r="42" spans="1:16" ht="20.100000000000001" customHeight="1" x14ac:dyDescent="0.2">
      <c r="A42" s="231"/>
      <c r="B42" s="235"/>
      <c r="C42" s="236"/>
      <c r="D42" s="236"/>
      <c r="E42" s="236"/>
      <c r="F42" s="237"/>
      <c r="G42" s="241"/>
      <c r="H42" s="279"/>
      <c r="I42" s="280"/>
      <c r="J42" s="281"/>
      <c r="K42" s="9"/>
      <c r="L42" s="9"/>
      <c r="M42" s="9"/>
      <c r="N42" s="106"/>
      <c r="P42" s="7"/>
    </row>
    <row r="43" spans="1:16" ht="20.100000000000001" customHeight="1" x14ac:dyDescent="0.2">
      <c r="A43" s="231"/>
      <c r="B43" s="238"/>
      <c r="C43" s="239"/>
      <c r="D43" s="239"/>
      <c r="E43" s="239"/>
      <c r="F43" s="240"/>
      <c r="G43" s="241"/>
      <c r="H43" s="279"/>
      <c r="I43" s="280"/>
      <c r="J43" s="281"/>
      <c r="K43" s="26"/>
      <c r="L43" s="26">
        <v>1</v>
      </c>
      <c r="M43" s="26"/>
      <c r="N43" s="107"/>
      <c r="P43" s="7"/>
    </row>
    <row r="44" spans="1:16" ht="24.95" customHeight="1" x14ac:dyDescent="0.2">
      <c r="A44" s="231">
        <v>10</v>
      </c>
      <c r="B44" s="232" t="s">
        <v>39</v>
      </c>
      <c r="C44" s="233"/>
      <c r="D44" s="233"/>
      <c r="E44" s="233"/>
      <c r="F44" s="234"/>
      <c r="G44" s="56">
        <f>'PLANILHA ORÇAMENTÁRIA'!M86</f>
        <v>0</v>
      </c>
      <c r="H44" s="279"/>
      <c r="I44" s="280"/>
      <c r="J44" s="281"/>
      <c r="K44" s="12"/>
      <c r="L44" s="12"/>
      <c r="M44" s="12">
        <f>M46*G44</f>
        <v>0</v>
      </c>
      <c r="N44" s="105"/>
      <c r="O44" s="8" t="e">
        <f>K44+L44+M44+N44+#REF!+#REF!+#REF!+#REF!+#REF!+#REF!</f>
        <v>#REF!</v>
      </c>
      <c r="P44" s="7" t="e">
        <f>O44/G44</f>
        <v>#REF!</v>
      </c>
    </row>
    <row r="45" spans="1:16" ht="20.100000000000001" customHeight="1" x14ac:dyDescent="0.2">
      <c r="A45" s="231"/>
      <c r="B45" s="235"/>
      <c r="C45" s="236"/>
      <c r="D45" s="236"/>
      <c r="E45" s="236"/>
      <c r="F45" s="237"/>
      <c r="G45" s="241"/>
      <c r="H45" s="279"/>
      <c r="I45" s="280"/>
      <c r="J45" s="281"/>
      <c r="K45" s="9"/>
      <c r="L45" s="9"/>
      <c r="M45" s="9"/>
      <c r="N45" s="106"/>
      <c r="P45" s="7"/>
    </row>
    <row r="46" spans="1:16" ht="20.100000000000001" customHeight="1" x14ac:dyDescent="0.2">
      <c r="A46" s="231"/>
      <c r="B46" s="238"/>
      <c r="C46" s="239"/>
      <c r="D46" s="239"/>
      <c r="E46" s="239"/>
      <c r="F46" s="240"/>
      <c r="G46" s="241"/>
      <c r="H46" s="279"/>
      <c r="I46" s="280"/>
      <c r="J46" s="281"/>
      <c r="K46" s="26"/>
      <c r="L46" s="26"/>
      <c r="M46" s="26">
        <v>1</v>
      </c>
      <c r="N46" s="107"/>
      <c r="P46" s="7"/>
    </row>
    <row r="47" spans="1:16" ht="24.95" customHeight="1" x14ac:dyDescent="0.2">
      <c r="A47" s="231">
        <f>'PLANILHA ORÇAMENTÁRIA'!A84</f>
        <v>10</v>
      </c>
      <c r="B47" s="232" t="s">
        <v>41</v>
      </c>
      <c r="C47" s="233"/>
      <c r="D47" s="233"/>
      <c r="E47" s="233"/>
      <c r="F47" s="234"/>
      <c r="G47" s="56">
        <f>'PLANILHA ORÇAMENTÁRIA'!M94</f>
        <v>0</v>
      </c>
      <c r="H47" s="279"/>
      <c r="I47" s="280"/>
      <c r="J47" s="281"/>
      <c r="K47" s="12"/>
      <c r="L47" s="12"/>
      <c r="M47" s="12">
        <f>M49*G47</f>
        <v>0</v>
      </c>
      <c r="N47" s="105">
        <f>N49*G47</f>
        <v>0</v>
      </c>
      <c r="O47" s="8" t="e">
        <f>K47+L47+M47+N47+#REF!+#REF!+#REF!+#REF!+#REF!+#REF!</f>
        <v>#REF!</v>
      </c>
      <c r="P47" s="7" t="e">
        <f>O47/G47</f>
        <v>#REF!</v>
      </c>
    </row>
    <row r="48" spans="1:16" ht="20.100000000000001" customHeight="1" x14ac:dyDescent="0.2">
      <c r="A48" s="231"/>
      <c r="B48" s="235"/>
      <c r="C48" s="236"/>
      <c r="D48" s="236"/>
      <c r="E48" s="236"/>
      <c r="F48" s="237"/>
      <c r="G48" s="241"/>
      <c r="H48" s="279"/>
      <c r="I48" s="280"/>
      <c r="J48" s="281"/>
      <c r="K48" s="9"/>
      <c r="L48" s="9"/>
      <c r="M48" s="9"/>
      <c r="N48" s="106"/>
      <c r="P48" s="7"/>
    </row>
    <row r="49" spans="1:16" ht="20.100000000000001" customHeight="1" x14ac:dyDescent="0.2">
      <c r="A49" s="231"/>
      <c r="B49" s="238"/>
      <c r="C49" s="239"/>
      <c r="D49" s="239"/>
      <c r="E49" s="239"/>
      <c r="F49" s="240"/>
      <c r="G49" s="241"/>
      <c r="H49" s="279"/>
      <c r="I49" s="280"/>
      <c r="J49" s="281"/>
      <c r="K49" s="26"/>
      <c r="L49" s="26"/>
      <c r="M49" s="26">
        <v>0.8</v>
      </c>
      <c r="N49" s="107">
        <v>0.2</v>
      </c>
      <c r="P49" s="7"/>
    </row>
    <row r="50" spans="1:16" ht="24.95" customHeight="1" x14ac:dyDescent="0.2">
      <c r="A50" s="231">
        <f>'PLANILHA ORÇAMENTÁRIA'!A88</f>
        <v>11</v>
      </c>
      <c r="B50" s="232" t="s">
        <v>43</v>
      </c>
      <c r="C50" s="233"/>
      <c r="D50" s="233"/>
      <c r="E50" s="233"/>
      <c r="F50" s="234"/>
      <c r="G50" s="56">
        <f>'PLANILHA ORÇAMENTÁRIA'!M102</f>
        <v>0</v>
      </c>
      <c r="H50" s="279"/>
      <c r="I50" s="280"/>
      <c r="J50" s="281"/>
      <c r="K50" s="12"/>
      <c r="L50" s="12">
        <f>L52*G50</f>
        <v>0</v>
      </c>
      <c r="M50" s="12">
        <f>M52*G50</f>
        <v>0</v>
      </c>
      <c r="N50" s="105"/>
      <c r="O50" s="8" t="e">
        <f>K50+L50+M50+N50+#REF!+#REF!+#REF!+#REF!+#REF!+#REF!</f>
        <v>#REF!</v>
      </c>
      <c r="P50" s="7" t="e">
        <f>O50/G50</f>
        <v>#REF!</v>
      </c>
    </row>
    <row r="51" spans="1:16" ht="20.100000000000001" customHeight="1" x14ac:dyDescent="0.2">
      <c r="A51" s="231"/>
      <c r="B51" s="235"/>
      <c r="C51" s="236"/>
      <c r="D51" s="236"/>
      <c r="E51" s="236"/>
      <c r="F51" s="237"/>
      <c r="G51" s="241"/>
      <c r="H51" s="279"/>
      <c r="I51" s="280"/>
      <c r="J51" s="281"/>
      <c r="K51" s="9"/>
      <c r="L51" s="9"/>
      <c r="M51" s="9"/>
      <c r="N51" s="106"/>
      <c r="P51" s="7"/>
    </row>
    <row r="52" spans="1:16" ht="20.100000000000001" customHeight="1" x14ac:dyDescent="0.2">
      <c r="A52" s="231"/>
      <c r="B52" s="238"/>
      <c r="C52" s="239"/>
      <c r="D52" s="239"/>
      <c r="E52" s="239"/>
      <c r="F52" s="240"/>
      <c r="G52" s="241"/>
      <c r="H52" s="279"/>
      <c r="I52" s="280"/>
      <c r="J52" s="281"/>
      <c r="K52" s="26"/>
      <c r="L52" s="26">
        <v>0.3</v>
      </c>
      <c r="M52" s="26">
        <v>0.7</v>
      </c>
      <c r="N52" s="107"/>
      <c r="P52" s="7"/>
    </row>
    <row r="53" spans="1:16" ht="24.95" customHeight="1" x14ac:dyDescent="0.2">
      <c r="A53" s="231">
        <f>'PLANILHA ORÇAMENTÁRIA'!A96</f>
        <v>12</v>
      </c>
      <c r="B53" s="232" t="s">
        <v>45</v>
      </c>
      <c r="C53" s="233"/>
      <c r="D53" s="233"/>
      <c r="E53" s="233"/>
      <c r="F53" s="234"/>
      <c r="G53" s="56">
        <f>'PLANILHA ORÇAMENTÁRIA'!M115</f>
        <v>0</v>
      </c>
      <c r="H53" s="279"/>
      <c r="I53" s="280"/>
      <c r="J53" s="281"/>
      <c r="K53" s="12"/>
      <c r="L53" s="12">
        <f>L55*G53</f>
        <v>0</v>
      </c>
      <c r="M53" s="12"/>
      <c r="N53" s="105"/>
      <c r="O53" s="8" t="e">
        <f>K53+L53+M53+N53+#REF!+#REF!+#REF!+#REF!+#REF!+#REF!</f>
        <v>#REF!</v>
      </c>
      <c r="P53" s="7" t="e">
        <f>O53/G53</f>
        <v>#REF!</v>
      </c>
    </row>
    <row r="54" spans="1:16" ht="20.100000000000001" customHeight="1" x14ac:dyDescent="0.2">
      <c r="A54" s="231"/>
      <c r="B54" s="235"/>
      <c r="C54" s="236"/>
      <c r="D54" s="236"/>
      <c r="E54" s="236"/>
      <c r="F54" s="237"/>
      <c r="G54" s="241"/>
      <c r="H54" s="279"/>
      <c r="I54" s="280"/>
      <c r="J54" s="281"/>
      <c r="K54" s="9"/>
      <c r="L54" s="9"/>
      <c r="M54" s="9"/>
      <c r="N54" s="106"/>
      <c r="P54" s="7"/>
    </row>
    <row r="55" spans="1:16" ht="20.100000000000001" customHeight="1" x14ac:dyDescent="0.2">
      <c r="A55" s="231"/>
      <c r="B55" s="238"/>
      <c r="C55" s="239"/>
      <c r="D55" s="239"/>
      <c r="E55" s="239"/>
      <c r="F55" s="240"/>
      <c r="G55" s="241"/>
      <c r="H55" s="279"/>
      <c r="I55" s="280"/>
      <c r="J55" s="281"/>
      <c r="K55" s="26"/>
      <c r="L55" s="26">
        <v>1</v>
      </c>
      <c r="M55" s="26"/>
      <c r="N55" s="107"/>
      <c r="P55" s="7"/>
    </row>
    <row r="56" spans="1:16" ht="24.95" customHeight="1" x14ac:dyDescent="0.2">
      <c r="A56" s="231">
        <f>'PLANILHA ORÇAMENTÁRIA'!A104</f>
        <v>13</v>
      </c>
      <c r="B56" s="232" t="s">
        <v>47</v>
      </c>
      <c r="C56" s="233"/>
      <c r="D56" s="233"/>
      <c r="E56" s="233"/>
      <c r="F56" s="234"/>
      <c r="G56" s="56">
        <f>'PLANILHA ORÇAMENTÁRIA'!M133</f>
        <v>0</v>
      </c>
      <c r="H56" s="279"/>
      <c r="I56" s="280"/>
      <c r="J56" s="281"/>
      <c r="K56" s="12"/>
      <c r="L56" s="12"/>
      <c r="M56" s="12"/>
      <c r="N56" s="105">
        <f>N58*G56</f>
        <v>0</v>
      </c>
      <c r="O56" s="8" t="e">
        <f>K56+L56+M56+N56+#REF!+#REF!+#REF!+#REF!+#REF!+#REF!</f>
        <v>#REF!</v>
      </c>
      <c r="P56" s="7" t="e">
        <f>O56/G56</f>
        <v>#REF!</v>
      </c>
    </row>
    <row r="57" spans="1:16" ht="20.100000000000001" customHeight="1" x14ac:dyDescent="0.2">
      <c r="A57" s="231"/>
      <c r="B57" s="235"/>
      <c r="C57" s="236"/>
      <c r="D57" s="236"/>
      <c r="E57" s="236"/>
      <c r="F57" s="237"/>
      <c r="G57" s="241"/>
      <c r="H57" s="279"/>
      <c r="I57" s="280"/>
      <c r="J57" s="281"/>
      <c r="K57" s="9"/>
      <c r="L57" s="9"/>
      <c r="M57" s="9"/>
      <c r="N57" s="106"/>
      <c r="P57" s="7"/>
    </row>
    <row r="58" spans="1:16" ht="20.100000000000001" customHeight="1" x14ac:dyDescent="0.2">
      <c r="A58" s="231"/>
      <c r="B58" s="238"/>
      <c r="C58" s="239"/>
      <c r="D58" s="239"/>
      <c r="E58" s="239"/>
      <c r="F58" s="240"/>
      <c r="G58" s="241"/>
      <c r="H58" s="279"/>
      <c r="I58" s="280"/>
      <c r="J58" s="281"/>
      <c r="K58" s="26"/>
      <c r="L58" s="26"/>
      <c r="M58" s="26"/>
      <c r="N58" s="107">
        <v>1</v>
      </c>
      <c r="P58" s="7"/>
    </row>
    <row r="59" spans="1:16" ht="24.95" customHeight="1" x14ac:dyDescent="0.2">
      <c r="A59" s="231">
        <f>'PLANILHA ORÇAMENTÁRIA'!A117</f>
        <v>14</v>
      </c>
      <c r="B59" s="232" t="s">
        <v>46</v>
      </c>
      <c r="C59" s="233"/>
      <c r="D59" s="233"/>
      <c r="E59" s="233"/>
      <c r="F59" s="234"/>
      <c r="G59" s="56">
        <f>'PLANILHA ORÇAMENTÁRIA'!M156</f>
        <v>0</v>
      </c>
      <c r="H59" s="279"/>
      <c r="I59" s="280"/>
      <c r="J59" s="281"/>
      <c r="K59" s="12"/>
      <c r="L59" s="12">
        <f>L61*G59</f>
        <v>0</v>
      </c>
      <c r="M59" s="12"/>
      <c r="N59" s="105"/>
      <c r="O59" s="8" t="e">
        <f>K59+L59+M59+N59+#REF!+#REF!+#REF!+#REF!+#REF!+#REF!</f>
        <v>#REF!</v>
      </c>
      <c r="P59" s="7" t="e">
        <f>O59/G59</f>
        <v>#REF!</v>
      </c>
    </row>
    <row r="60" spans="1:16" ht="20.100000000000001" customHeight="1" x14ac:dyDescent="0.2">
      <c r="A60" s="231"/>
      <c r="B60" s="235"/>
      <c r="C60" s="236"/>
      <c r="D60" s="236"/>
      <c r="E60" s="236"/>
      <c r="F60" s="237"/>
      <c r="G60" s="241"/>
      <c r="H60" s="279"/>
      <c r="I60" s="280"/>
      <c r="J60" s="281"/>
      <c r="K60" s="9"/>
      <c r="L60" s="9"/>
      <c r="M60" s="9"/>
      <c r="N60" s="106"/>
      <c r="P60" s="7"/>
    </row>
    <row r="61" spans="1:16" ht="20.100000000000001" customHeight="1" x14ac:dyDescent="0.2">
      <c r="A61" s="231"/>
      <c r="B61" s="238"/>
      <c r="C61" s="239"/>
      <c r="D61" s="239"/>
      <c r="E61" s="239"/>
      <c r="F61" s="240"/>
      <c r="G61" s="241"/>
      <c r="H61" s="279"/>
      <c r="I61" s="280"/>
      <c r="J61" s="281"/>
      <c r="K61" s="26"/>
      <c r="L61" s="26">
        <v>1</v>
      </c>
      <c r="M61" s="26"/>
      <c r="N61" s="107"/>
      <c r="P61" s="7"/>
    </row>
    <row r="62" spans="1:16" ht="24.95" customHeight="1" x14ac:dyDescent="0.2">
      <c r="A62" s="231">
        <v>15</v>
      </c>
      <c r="B62" s="232" t="s">
        <v>587</v>
      </c>
      <c r="C62" s="233"/>
      <c r="D62" s="233"/>
      <c r="E62" s="233"/>
      <c r="F62" s="234"/>
      <c r="G62" s="56">
        <f>'PLANILHA ORÇAMENTÁRIA'!M163</f>
        <v>0</v>
      </c>
      <c r="H62" s="279"/>
      <c r="I62" s="280"/>
      <c r="J62" s="281"/>
      <c r="K62" s="12"/>
      <c r="L62" s="12"/>
      <c r="M62" s="12"/>
      <c r="N62" s="105">
        <f>N64*G62</f>
        <v>0</v>
      </c>
      <c r="O62" s="8" t="e">
        <f>K62+L62+M62+N62+#REF!+#REF!+#REF!+#REF!+#REF!+#REF!</f>
        <v>#REF!</v>
      </c>
      <c r="P62" s="7" t="e">
        <f>O62/G62</f>
        <v>#REF!</v>
      </c>
    </row>
    <row r="63" spans="1:16" ht="20.100000000000001" customHeight="1" x14ac:dyDescent="0.2">
      <c r="A63" s="231"/>
      <c r="B63" s="235"/>
      <c r="C63" s="236"/>
      <c r="D63" s="236"/>
      <c r="E63" s="236"/>
      <c r="F63" s="237"/>
      <c r="G63" s="241"/>
      <c r="H63" s="279"/>
      <c r="I63" s="280"/>
      <c r="J63" s="281"/>
      <c r="K63" s="9"/>
      <c r="L63" s="9"/>
      <c r="M63" s="9"/>
      <c r="N63" s="106"/>
      <c r="P63" s="7"/>
    </row>
    <row r="64" spans="1:16" ht="20.100000000000001" customHeight="1" x14ac:dyDescent="0.2">
      <c r="A64" s="231"/>
      <c r="B64" s="238"/>
      <c r="C64" s="239"/>
      <c r="D64" s="239"/>
      <c r="E64" s="239"/>
      <c r="F64" s="240"/>
      <c r="G64" s="241"/>
      <c r="H64" s="279"/>
      <c r="I64" s="280"/>
      <c r="J64" s="281"/>
      <c r="K64" s="26"/>
      <c r="L64" s="26"/>
      <c r="M64" s="26"/>
      <c r="N64" s="107">
        <v>1</v>
      </c>
      <c r="P64" s="7"/>
    </row>
    <row r="65" spans="1:16" ht="24.95" customHeight="1" x14ac:dyDescent="0.2">
      <c r="A65" s="231">
        <v>16</v>
      </c>
      <c r="B65" s="232" t="s">
        <v>49</v>
      </c>
      <c r="C65" s="233"/>
      <c r="D65" s="233"/>
      <c r="E65" s="233"/>
      <c r="F65" s="234"/>
      <c r="G65" s="56">
        <f>'PLANILHA ORÇAMENTÁRIA'!M170</f>
        <v>0</v>
      </c>
      <c r="H65" s="279"/>
      <c r="I65" s="280"/>
      <c r="J65" s="281"/>
      <c r="K65" s="12"/>
      <c r="L65" s="12"/>
      <c r="M65" s="12">
        <f>M67*G65</f>
        <v>0</v>
      </c>
      <c r="N65" s="105">
        <f>N67*G65</f>
        <v>0</v>
      </c>
      <c r="O65" s="8" t="e">
        <f>K65+L65+M65+N65+#REF!+#REF!+#REF!+#REF!+#REF!+#REF!</f>
        <v>#REF!</v>
      </c>
      <c r="P65" s="7" t="e">
        <f>O65/G65</f>
        <v>#REF!</v>
      </c>
    </row>
    <row r="66" spans="1:16" ht="20.100000000000001" customHeight="1" x14ac:dyDescent="0.2">
      <c r="A66" s="231"/>
      <c r="B66" s="235"/>
      <c r="C66" s="236"/>
      <c r="D66" s="236"/>
      <c r="E66" s="236"/>
      <c r="F66" s="237"/>
      <c r="G66" s="241"/>
      <c r="H66" s="279"/>
      <c r="I66" s="280"/>
      <c r="J66" s="281"/>
      <c r="K66" s="9"/>
      <c r="L66" s="9"/>
      <c r="M66" s="9"/>
      <c r="N66" s="106"/>
      <c r="P66" s="7"/>
    </row>
    <row r="67" spans="1:16" ht="20.100000000000001" customHeight="1" x14ac:dyDescent="0.2">
      <c r="A67" s="231"/>
      <c r="B67" s="238"/>
      <c r="C67" s="239"/>
      <c r="D67" s="239"/>
      <c r="E67" s="239"/>
      <c r="F67" s="240"/>
      <c r="G67" s="241"/>
      <c r="H67" s="279"/>
      <c r="I67" s="280"/>
      <c r="J67" s="281"/>
      <c r="K67" s="26"/>
      <c r="L67" s="26"/>
      <c r="M67" s="26">
        <v>0.5</v>
      </c>
      <c r="N67" s="107">
        <v>0.5</v>
      </c>
      <c r="P67" s="7"/>
    </row>
    <row r="68" spans="1:16" ht="24.95" customHeight="1" x14ac:dyDescent="0.2">
      <c r="A68" s="231">
        <v>17</v>
      </c>
      <c r="B68" s="232" t="s">
        <v>52</v>
      </c>
      <c r="C68" s="233"/>
      <c r="D68" s="233"/>
      <c r="E68" s="233"/>
      <c r="F68" s="234"/>
      <c r="G68" s="56">
        <f>'PLANILHA ORÇAMENTÁRIA'!M180</f>
        <v>0</v>
      </c>
      <c r="H68" s="279"/>
      <c r="I68" s="280"/>
      <c r="J68" s="281"/>
      <c r="K68" s="12"/>
      <c r="L68" s="12"/>
      <c r="M68" s="12"/>
      <c r="N68" s="105">
        <f>N70*G68</f>
        <v>0</v>
      </c>
      <c r="O68" s="8" t="e">
        <f>K68+L68+M68+N68+#REF!+#REF!+#REF!+#REF!+#REF!+#REF!</f>
        <v>#REF!</v>
      </c>
      <c r="P68" s="7" t="e">
        <f>O68/G68</f>
        <v>#REF!</v>
      </c>
    </row>
    <row r="69" spans="1:16" ht="20.100000000000001" customHeight="1" x14ac:dyDescent="0.2">
      <c r="A69" s="231"/>
      <c r="B69" s="235"/>
      <c r="C69" s="236"/>
      <c r="D69" s="236"/>
      <c r="E69" s="236"/>
      <c r="F69" s="237"/>
      <c r="G69" s="241"/>
      <c r="H69" s="279"/>
      <c r="I69" s="280"/>
      <c r="J69" s="281"/>
      <c r="K69" s="9"/>
      <c r="L69" s="9"/>
      <c r="M69" s="9"/>
      <c r="N69" s="106"/>
      <c r="P69" s="7"/>
    </row>
    <row r="70" spans="1:16" ht="20.100000000000001" customHeight="1" x14ac:dyDescent="0.2">
      <c r="A70" s="231"/>
      <c r="B70" s="238"/>
      <c r="C70" s="239"/>
      <c r="D70" s="239"/>
      <c r="E70" s="239"/>
      <c r="F70" s="240"/>
      <c r="G70" s="241"/>
      <c r="H70" s="279"/>
      <c r="I70" s="280"/>
      <c r="J70" s="281"/>
      <c r="K70" s="26"/>
      <c r="L70" s="26"/>
      <c r="M70" s="26"/>
      <c r="N70" s="107">
        <v>1</v>
      </c>
      <c r="P70" s="7"/>
    </row>
    <row r="71" spans="1:16" ht="9.9499999999999993" customHeight="1" x14ac:dyDescent="0.2">
      <c r="A71" s="229"/>
      <c r="B71" s="201"/>
      <c r="C71" s="201"/>
      <c r="D71" s="201"/>
      <c r="E71" s="201"/>
      <c r="F71" s="201"/>
      <c r="G71" s="201"/>
      <c r="H71" s="201"/>
      <c r="I71" s="201"/>
      <c r="J71" s="201"/>
      <c r="K71" s="201"/>
      <c r="L71" s="201"/>
      <c r="M71" s="201"/>
      <c r="N71" s="230"/>
    </row>
    <row r="72" spans="1:16" ht="20.100000000000001" customHeight="1" x14ac:dyDescent="0.2">
      <c r="A72" s="246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8"/>
    </row>
    <row r="73" spans="1:16" ht="9.9499999999999993" customHeight="1" x14ac:dyDescent="0.2">
      <c r="A73" s="229"/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30"/>
    </row>
    <row r="74" spans="1:16" ht="20.100000000000001" customHeight="1" x14ac:dyDescent="0.2">
      <c r="A74" s="252" t="s">
        <v>10</v>
      </c>
      <c r="B74" s="253"/>
      <c r="C74" s="253"/>
      <c r="D74" s="253"/>
      <c r="E74" s="253"/>
      <c r="F74" s="254"/>
      <c r="G74" s="56">
        <f>G17+G20+G23+G26+G29+G32+G35+G38+G41+G44+G47+G50+G53+G56+G59+G62+G65+G68</f>
        <v>0</v>
      </c>
      <c r="H74" s="57"/>
      <c r="I74" s="57"/>
      <c r="J74" s="57"/>
      <c r="K74" s="141"/>
      <c r="L74" s="142"/>
      <c r="M74" s="142"/>
      <c r="N74" s="245"/>
    </row>
    <row r="75" spans="1:16" ht="20.100000000000001" customHeight="1" x14ac:dyDescent="0.2">
      <c r="A75" s="249" t="s">
        <v>17</v>
      </c>
      <c r="B75" s="250"/>
      <c r="C75" s="250"/>
      <c r="D75" s="250"/>
      <c r="E75" s="250"/>
      <c r="F75" s="250"/>
      <c r="G75" s="251"/>
      <c r="H75" s="102"/>
      <c r="I75" s="102"/>
      <c r="J75" s="102"/>
      <c r="K75" s="12">
        <f>K17+K20+K23+K26+K29+K32+K35+K38+K41+K44+K47+K50+K53+K56+K59+K62+K65+K68</f>
        <v>0</v>
      </c>
      <c r="L75" s="12">
        <f>L17+L20+L23+L26+L29+L32+L35+L38+L41+L44+L47+L50+L53+L56+L59+L62+L65+L68</f>
        <v>0</v>
      </c>
      <c r="M75" s="12">
        <f>M17+M20+M23+M26+M29+M32+M35+M38+M41+M44+M47+M50+M53+M56+M59+M62+M65+M68</f>
        <v>0</v>
      </c>
      <c r="N75" s="105">
        <f>N17+N20+N23+N26+N29+N32+N35+N38+N41+N44+N47+N50+N53+N56+N59+N62+N65+N68</f>
        <v>0</v>
      </c>
    </row>
    <row r="76" spans="1:16" ht="20.100000000000001" customHeight="1" x14ac:dyDescent="0.2">
      <c r="A76" s="252" t="s">
        <v>18</v>
      </c>
      <c r="B76" s="253"/>
      <c r="C76" s="253"/>
      <c r="D76" s="253"/>
      <c r="E76" s="253"/>
      <c r="F76" s="253"/>
      <c r="G76" s="254"/>
      <c r="H76" s="99"/>
      <c r="I76" s="99"/>
      <c r="J76" s="99"/>
      <c r="K76" s="12">
        <f>K75</f>
        <v>0</v>
      </c>
      <c r="L76" s="12">
        <f>K75+L75</f>
        <v>0</v>
      </c>
      <c r="M76" s="12">
        <f>K75+L75+M75</f>
        <v>0</v>
      </c>
      <c r="N76" s="105">
        <f>K75+L75+M75+N75-0.01</f>
        <v>-0.01</v>
      </c>
    </row>
    <row r="77" spans="1:16" ht="9.9499999999999993" customHeight="1" x14ac:dyDescent="0.2">
      <c r="A77" s="229"/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30"/>
    </row>
    <row r="78" spans="1:16" ht="20.100000000000001" customHeight="1" x14ac:dyDescent="0.2">
      <c r="A78" s="252" t="s">
        <v>19</v>
      </c>
      <c r="B78" s="253"/>
      <c r="C78" s="253"/>
      <c r="D78" s="253"/>
      <c r="E78" s="253"/>
      <c r="F78" s="253"/>
      <c r="G78" s="254"/>
      <c r="H78" s="99"/>
      <c r="I78" s="99"/>
      <c r="J78" s="99"/>
      <c r="K78" s="26" t="e">
        <f>K75/$G74</f>
        <v>#DIV/0!</v>
      </c>
      <c r="L78" s="26" t="e">
        <f t="shared" ref="L78:N78" si="0">L75/$G74</f>
        <v>#DIV/0!</v>
      </c>
      <c r="M78" s="26" t="e">
        <f t="shared" si="0"/>
        <v>#DIV/0!</v>
      </c>
      <c r="N78" s="107" t="e">
        <f t="shared" si="0"/>
        <v>#DIV/0!</v>
      </c>
    </row>
    <row r="79" spans="1:16" ht="20.100000000000001" customHeight="1" x14ac:dyDescent="0.2">
      <c r="A79" s="252" t="s">
        <v>20</v>
      </c>
      <c r="B79" s="253"/>
      <c r="C79" s="253"/>
      <c r="D79" s="253"/>
      <c r="E79" s="253"/>
      <c r="F79" s="253"/>
      <c r="G79" s="254"/>
      <c r="H79" s="99"/>
      <c r="I79" s="99"/>
      <c r="J79" s="99"/>
      <c r="K79" s="26" t="e">
        <f>K78</f>
        <v>#DIV/0!</v>
      </c>
      <c r="L79" s="26" t="e">
        <f>K78+L78</f>
        <v>#DIV/0!</v>
      </c>
      <c r="M79" s="26" t="e">
        <f>K78+L78+M78</f>
        <v>#DIV/0!</v>
      </c>
      <c r="N79" s="107">
        <v>1</v>
      </c>
    </row>
    <row r="80" spans="1:16" ht="9.9499999999999993" customHeight="1" thickBot="1" x14ac:dyDescent="0.25">
      <c r="A80" s="242"/>
      <c r="B80" s="243"/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4"/>
    </row>
  </sheetData>
  <mergeCells count="92">
    <mergeCell ref="B32:F34"/>
    <mergeCell ref="B35:F37"/>
    <mergeCell ref="G30:G31"/>
    <mergeCell ref="B38:F40"/>
    <mergeCell ref="H17:J70"/>
    <mergeCell ref="G66:G67"/>
    <mergeCell ref="G69:G70"/>
    <mergeCell ref="G48:G49"/>
    <mergeCell ref="G51:G52"/>
    <mergeCell ref="G54:G55"/>
    <mergeCell ref="G33:G34"/>
    <mergeCell ref="G36:G37"/>
    <mergeCell ref="G39:G40"/>
    <mergeCell ref="G42:G43"/>
    <mergeCell ref="G45:G46"/>
    <mergeCell ref="G21:G22"/>
    <mergeCell ref="B26:F28"/>
    <mergeCell ref="B29:F31"/>
    <mergeCell ref="G18:G19"/>
    <mergeCell ref="A7:C10"/>
    <mergeCell ref="A14:A15"/>
    <mergeCell ref="A17:A19"/>
    <mergeCell ref="A20:A22"/>
    <mergeCell ref="G27:G28"/>
    <mergeCell ref="A23:A25"/>
    <mergeCell ref="A16:N16"/>
    <mergeCell ref="B17:F19"/>
    <mergeCell ref="B20:F22"/>
    <mergeCell ref="B23:F25"/>
    <mergeCell ref="G24:G25"/>
    <mergeCell ref="D7:N10"/>
    <mergeCell ref="B14:F15"/>
    <mergeCell ref="A6:N6"/>
    <mergeCell ref="D4:E4"/>
    <mergeCell ref="D5:E5"/>
    <mergeCell ref="D2:E2"/>
    <mergeCell ref="D3:E3"/>
    <mergeCell ref="A1:C5"/>
    <mergeCell ref="D1:N1"/>
    <mergeCell ref="F2:N2"/>
    <mergeCell ref="F3:N3"/>
    <mergeCell ref="F4:N4"/>
    <mergeCell ref="F5:N5"/>
    <mergeCell ref="A12:N12"/>
    <mergeCell ref="A11:N11"/>
    <mergeCell ref="A13:N13"/>
    <mergeCell ref="I14:I15"/>
    <mergeCell ref="J14:J15"/>
    <mergeCell ref="H14:H15"/>
    <mergeCell ref="K14:K15"/>
    <mergeCell ref="L14:L15"/>
    <mergeCell ref="M14:M15"/>
    <mergeCell ref="N14:N15"/>
    <mergeCell ref="A26:A28"/>
    <mergeCell ref="A29:A31"/>
    <mergeCell ref="A32:A34"/>
    <mergeCell ref="A35:A37"/>
    <mergeCell ref="A62:A64"/>
    <mergeCell ref="A38:A40"/>
    <mergeCell ref="A41:A43"/>
    <mergeCell ref="B41:F43"/>
    <mergeCell ref="B44:F46"/>
    <mergeCell ref="B47:F49"/>
    <mergeCell ref="B50:F52"/>
    <mergeCell ref="B53:F55"/>
    <mergeCell ref="A80:N80"/>
    <mergeCell ref="K74:N74"/>
    <mergeCell ref="A72:N72"/>
    <mergeCell ref="A44:A46"/>
    <mergeCell ref="A59:A61"/>
    <mergeCell ref="A75:G75"/>
    <mergeCell ref="A76:G76"/>
    <mergeCell ref="A78:G78"/>
    <mergeCell ref="A79:G79"/>
    <mergeCell ref="A77:N77"/>
    <mergeCell ref="G57:G58"/>
    <mergeCell ref="G60:G61"/>
    <mergeCell ref="A53:A55"/>
    <mergeCell ref="A56:A58"/>
    <mergeCell ref="A74:F74"/>
    <mergeCell ref="A65:A67"/>
    <mergeCell ref="A71:N71"/>
    <mergeCell ref="A73:N73"/>
    <mergeCell ref="A47:A49"/>
    <mergeCell ref="A50:A52"/>
    <mergeCell ref="B56:F58"/>
    <mergeCell ref="A68:A70"/>
    <mergeCell ref="B59:F61"/>
    <mergeCell ref="B62:F64"/>
    <mergeCell ref="B65:F67"/>
    <mergeCell ref="B68:F70"/>
    <mergeCell ref="G63:G64"/>
  </mergeCells>
  <phoneticPr fontId="17" type="noConversion"/>
  <printOptions horizontalCentered="1"/>
  <pageMargins left="0.39370078740157483" right="0.39370078740157483" top="0.78740157480314965" bottom="0.78740157480314965" header="0.31496062992125984" footer="0.31496062992125984"/>
  <pageSetup paperSize="9" scale="80" orientation="landscape" r:id="rId1"/>
  <headerFooter>
    <oddFooter>&amp;C&amp;P&amp;R&amp;A - &amp;F</oddFooter>
  </headerFooter>
  <rowBreaks count="1" manualBreakCount="1">
    <brk id="58" max="1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3"/>
  <sheetViews>
    <sheetView view="pageBreakPreview" zoomScale="60" zoomScaleNormal="100" workbookViewId="0">
      <selection activeCell="D14" sqref="D14:H16"/>
    </sheetView>
  </sheetViews>
  <sheetFormatPr defaultRowHeight="15" x14ac:dyDescent="0.25"/>
  <cols>
    <col min="1" max="1" width="22.85546875" customWidth="1"/>
  </cols>
  <sheetData>
    <row r="2" spans="1:10" x14ac:dyDescent="0.25">
      <c r="A2" s="126" t="s">
        <v>631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x14ac:dyDescent="0.25">
      <c r="A3" s="126" t="s">
        <v>632</v>
      </c>
      <c r="B3" s="126"/>
      <c r="C3" s="126"/>
      <c r="D3" s="126" t="s">
        <v>633</v>
      </c>
      <c r="E3" s="126"/>
      <c r="F3" s="126"/>
      <c r="G3" s="126" t="s">
        <v>630</v>
      </c>
      <c r="H3" s="126"/>
      <c r="I3" s="126"/>
      <c r="J3" s="126"/>
    </row>
    <row r="5" spans="1:10" ht="30" customHeight="1" x14ac:dyDescent="0.25">
      <c r="A5" s="126" t="s">
        <v>658</v>
      </c>
      <c r="B5" s="126"/>
      <c r="C5" s="126"/>
      <c r="D5" s="126"/>
      <c r="E5" s="126"/>
      <c r="F5" s="126"/>
      <c r="G5" s="126"/>
      <c r="H5" s="126" t="s">
        <v>344</v>
      </c>
      <c r="I5" s="126"/>
      <c r="J5" s="126"/>
    </row>
    <row r="6" spans="1:10" x14ac:dyDescent="0.25">
      <c r="A6" s="126" t="s">
        <v>277</v>
      </c>
      <c r="B6" s="126"/>
      <c r="C6" s="126" t="s">
        <v>637</v>
      </c>
      <c r="D6" s="126"/>
      <c r="E6" s="126" t="s">
        <v>278</v>
      </c>
      <c r="F6" s="126"/>
      <c r="G6" s="126"/>
      <c r="H6" s="126" t="s">
        <v>424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643</v>
      </c>
      <c r="B9" s="37" t="s">
        <v>118</v>
      </c>
      <c r="C9" s="37">
        <v>10128</v>
      </c>
      <c r="D9" s="38"/>
      <c r="E9" s="38"/>
      <c r="F9" s="38"/>
      <c r="G9" s="38"/>
      <c r="H9" s="38"/>
      <c r="I9" s="38" t="s">
        <v>288</v>
      </c>
      <c r="J9" s="38">
        <f>H9*D9</f>
        <v>0</v>
      </c>
    </row>
    <row r="10" spans="1:10" x14ac:dyDescent="0.25">
      <c r="A10" s="36" t="s">
        <v>370</v>
      </c>
      <c r="B10" s="37" t="s">
        <v>118</v>
      </c>
      <c r="C10" s="37">
        <v>10150</v>
      </c>
      <c r="D10" s="38"/>
      <c r="E10" s="38"/>
      <c r="F10" s="38"/>
      <c r="G10" s="38"/>
      <c r="H10" s="38"/>
      <c r="I10" s="38" t="s">
        <v>288</v>
      </c>
      <c r="J10" s="38">
        <f>H10*D10</f>
        <v>0</v>
      </c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0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ht="30" x14ac:dyDescent="0.25">
      <c r="A14" s="36" t="s">
        <v>644</v>
      </c>
      <c r="B14" s="37" t="s">
        <v>389</v>
      </c>
      <c r="C14" s="37">
        <v>20509</v>
      </c>
      <c r="D14" s="38"/>
      <c r="E14" s="38"/>
      <c r="F14" s="62"/>
      <c r="G14" s="38"/>
      <c r="H14" s="62"/>
      <c r="I14" s="38" t="s">
        <v>288</v>
      </c>
      <c r="J14" s="62">
        <f>F14*D14</f>
        <v>0</v>
      </c>
    </row>
    <row r="15" spans="1:10" ht="30" x14ac:dyDescent="0.25">
      <c r="A15" s="48" t="s">
        <v>645</v>
      </c>
      <c r="B15" s="37" t="s">
        <v>389</v>
      </c>
      <c r="C15" s="37">
        <v>20510</v>
      </c>
      <c r="D15" s="38"/>
      <c r="E15" s="38"/>
      <c r="F15" s="62"/>
      <c r="G15" s="38"/>
      <c r="H15" s="62"/>
      <c r="I15" s="38"/>
      <c r="J15" s="38">
        <f>H15*D15</f>
        <v>0</v>
      </c>
    </row>
    <row r="16" spans="1:10" ht="36" customHeight="1" x14ac:dyDescent="0.25">
      <c r="A16" s="48" t="s">
        <v>646</v>
      </c>
      <c r="B16" s="37" t="s">
        <v>647</v>
      </c>
      <c r="C16" s="37" t="s">
        <v>648</v>
      </c>
      <c r="D16" s="38"/>
      <c r="E16" s="38"/>
      <c r="F16" s="62"/>
      <c r="G16" s="38"/>
      <c r="H16" s="62"/>
      <c r="I16" s="38"/>
      <c r="J16" s="38">
        <f>D16*H16</f>
        <v>0</v>
      </c>
    </row>
    <row r="17" spans="1:10" x14ac:dyDescent="0.25">
      <c r="A17" s="123" t="s">
        <v>289</v>
      </c>
      <c r="B17" s="124"/>
      <c r="C17" s="124"/>
      <c r="D17" s="124"/>
      <c r="E17" s="124"/>
      <c r="F17" s="124"/>
      <c r="G17" s="124"/>
      <c r="H17" s="124"/>
      <c r="I17" s="125"/>
      <c r="J17" s="104">
        <f>J14+J15+J16</f>
        <v>0</v>
      </c>
    </row>
    <row r="18" spans="1:10" x14ac:dyDescent="0.25">
      <c r="A18" s="122"/>
      <c r="B18" s="122"/>
      <c r="C18" s="122"/>
      <c r="D18" s="122"/>
      <c r="E18" s="122"/>
      <c r="F18" s="122"/>
      <c r="G18" s="122"/>
      <c r="H18" s="122"/>
      <c r="I18" s="122"/>
      <c r="J18" s="122"/>
    </row>
    <row r="19" spans="1:10" x14ac:dyDescent="0.25">
      <c r="A19" s="126" t="s">
        <v>291</v>
      </c>
      <c r="B19" s="126"/>
      <c r="C19" s="126"/>
      <c r="D19" s="126"/>
      <c r="E19" s="126"/>
    </row>
    <row r="20" spans="1:10" x14ac:dyDescent="0.25">
      <c r="A20" s="127" t="s">
        <v>292</v>
      </c>
      <c r="B20" s="128"/>
      <c r="C20" s="129"/>
      <c r="D20" s="35" t="s">
        <v>293</v>
      </c>
      <c r="E20" s="35" t="s">
        <v>294</v>
      </c>
    </row>
    <row r="21" spans="1:10" x14ac:dyDescent="0.25">
      <c r="A21" s="114" t="s">
        <v>295</v>
      </c>
      <c r="B21" s="115"/>
      <c r="C21" s="116"/>
      <c r="D21" s="137">
        <v>1.5727</v>
      </c>
      <c r="E21" s="40">
        <f>J11</f>
        <v>0</v>
      </c>
    </row>
    <row r="22" spans="1:10" x14ac:dyDescent="0.25">
      <c r="A22" s="114" t="s">
        <v>296</v>
      </c>
      <c r="B22" s="115"/>
      <c r="C22" s="116"/>
      <c r="D22" s="130"/>
      <c r="E22" s="40">
        <f>J17</f>
        <v>0</v>
      </c>
    </row>
    <row r="23" spans="1:10" x14ac:dyDescent="0.25">
      <c r="A23" s="114" t="s">
        <v>297</v>
      </c>
      <c r="B23" s="115"/>
      <c r="C23" s="116"/>
      <c r="D23" s="130"/>
      <c r="E23" s="40">
        <v>0</v>
      </c>
    </row>
    <row r="24" spans="1:10" x14ac:dyDescent="0.25">
      <c r="A24" s="114" t="s">
        <v>298</v>
      </c>
      <c r="B24" s="115"/>
      <c r="C24" s="116"/>
      <c r="D24" s="130"/>
      <c r="E24" s="40">
        <v>1</v>
      </c>
    </row>
    <row r="25" spans="1:10" x14ac:dyDescent="0.25">
      <c r="A25" s="114" t="s">
        <v>299</v>
      </c>
      <c r="B25" s="115"/>
      <c r="C25" s="116"/>
      <c r="D25" s="130"/>
      <c r="E25" s="40">
        <f>E21+E23</f>
        <v>0</v>
      </c>
    </row>
    <row r="26" spans="1:10" x14ac:dyDescent="0.25">
      <c r="A26" s="114" t="s">
        <v>300</v>
      </c>
      <c r="B26" s="115"/>
      <c r="C26" s="116"/>
      <c r="D26" s="130"/>
      <c r="E26" s="40">
        <f>E21/E24+E23/E24</f>
        <v>0</v>
      </c>
    </row>
    <row r="27" spans="1:10" x14ac:dyDescent="0.25">
      <c r="A27" s="114" t="s">
        <v>301</v>
      </c>
      <c r="B27" s="115"/>
      <c r="C27" s="116"/>
      <c r="D27" s="118"/>
      <c r="E27" s="40">
        <f>E22+E26</f>
        <v>0</v>
      </c>
    </row>
    <row r="28" spans="1:10" x14ac:dyDescent="0.25">
      <c r="A28" s="114" t="s">
        <v>302</v>
      </c>
      <c r="B28" s="115"/>
      <c r="C28" s="116"/>
      <c r="D28" s="117"/>
      <c r="E28" s="40"/>
    </row>
    <row r="29" spans="1:10" x14ac:dyDescent="0.25">
      <c r="A29" s="119" t="s">
        <v>303</v>
      </c>
      <c r="B29" s="120"/>
      <c r="C29" s="121"/>
      <c r="D29" s="118"/>
      <c r="E29" s="41">
        <f>E28+E27</f>
        <v>0</v>
      </c>
    </row>
    <row r="43" spans="6:7" x14ac:dyDescent="0.25">
      <c r="G43" s="103"/>
    </row>
    <row r="44" spans="6:7" x14ac:dyDescent="0.25">
      <c r="G44" s="103"/>
    </row>
    <row r="46" spans="6:7" x14ac:dyDescent="0.25">
      <c r="F46" t="s">
        <v>649</v>
      </c>
    </row>
    <row r="47" spans="6:7" x14ac:dyDescent="0.25">
      <c r="F47">
        <v>59.9</v>
      </c>
    </row>
    <row r="70" spans="10:11" x14ac:dyDescent="0.25">
      <c r="J70" t="s">
        <v>649</v>
      </c>
    </row>
    <row r="71" spans="10:11" x14ac:dyDescent="0.25">
      <c r="J71">
        <v>86.41</v>
      </c>
    </row>
    <row r="72" spans="10:11" x14ac:dyDescent="0.25">
      <c r="K72" s="103"/>
    </row>
    <row r="73" spans="10:11" x14ac:dyDescent="0.25">
      <c r="K73" s="103"/>
    </row>
  </sheetData>
  <mergeCells count="28">
    <mergeCell ref="A11:I1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8:C28"/>
    <mergeCell ref="D28:D29"/>
    <mergeCell ref="A29:C29"/>
    <mergeCell ref="A12:J12"/>
    <mergeCell ref="A17:I17"/>
    <mergeCell ref="A18:J18"/>
    <mergeCell ref="A19:E19"/>
    <mergeCell ref="A20:C20"/>
    <mergeCell ref="A21:C21"/>
    <mergeCell ref="D21:D27"/>
    <mergeCell ref="A22:C22"/>
    <mergeCell ref="A23:C23"/>
    <mergeCell ref="A24:C24"/>
    <mergeCell ref="A25:C25"/>
    <mergeCell ref="A26:C26"/>
    <mergeCell ref="A27:C27"/>
  </mergeCells>
  <pageMargins left="0.51181102362204722" right="0.51181102362204722" top="0.78740157480314965" bottom="0.78740157480314965" header="0.31496062992125984" footer="0.31496062992125984"/>
  <pageSetup paperSize="9" scale="58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view="pageBreakPreview" zoomScaleNormal="100" zoomScaleSheetLayoutView="100" workbookViewId="0">
      <selection activeCell="D14" sqref="D14:H15"/>
    </sheetView>
  </sheetViews>
  <sheetFormatPr defaultRowHeight="15" x14ac:dyDescent="0.25"/>
  <cols>
    <col min="1" max="1" width="37.85546875" customWidth="1"/>
    <col min="4" max="4" width="15.28515625" customWidth="1"/>
  </cols>
  <sheetData>
    <row r="2" spans="1:10" x14ac:dyDescent="0.25">
      <c r="A2" s="126" t="s">
        <v>631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x14ac:dyDescent="0.25">
      <c r="A3" s="126" t="s">
        <v>632</v>
      </c>
      <c r="B3" s="126"/>
      <c r="C3" s="126"/>
      <c r="D3" s="126" t="s">
        <v>633</v>
      </c>
      <c r="E3" s="126"/>
      <c r="F3" s="126"/>
      <c r="G3" s="126" t="s">
        <v>630</v>
      </c>
      <c r="H3" s="126"/>
      <c r="I3" s="126"/>
      <c r="J3" s="126"/>
    </row>
    <row r="5" spans="1:10" x14ac:dyDescent="0.25">
      <c r="A5" s="126" t="s">
        <v>634</v>
      </c>
      <c r="B5" s="126"/>
      <c r="C5" s="126"/>
      <c r="D5" s="126"/>
      <c r="E5" s="126"/>
      <c r="F5" s="126"/>
      <c r="G5" s="126"/>
      <c r="H5" s="126" t="s">
        <v>344</v>
      </c>
      <c r="I5" s="126"/>
      <c r="J5" s="126"/>
    </row>
    <row r="6" spans="1:10" x14ac:dyDescent="0.25">
      <c r="A6" s="126" t="s">
        <v>277</v>
      </c>
      <c r="B6" s="126"/>
      <c r="C6" s="126" t="s">
        <v>637</v>
      </c>
      <c r="D6" s="126"/>
      <c r="E6" s="126" t="s">
        <v>278</v>
      </c>
      <c r="F6" s="126"/>
      <c r="G6" s="126"/>
      <c r="H6" s="126" t="s">
        <v>424</v>
      </c>
      <c r="I6" s="126"/>
      <c r="J6" s="126"/>
    </row>
    <row r="7" spans="1:10" x14ac:dyDescent="0.25">
      <c r="A7" s="132"/>
      <c r="B7" s="132"/>
      <c r="C7" s="132"/>
      <c r="D7" s="132"/>
      <c r="E7" s="132"/>
      <c r="F7" s="132"/>
      <c r="G7" s="132"/>
      <c r="H7" s="132"/>
      <c r="I7" s="132"/>
      <c r="J7" s="132"/>
    </row>
    <row r="8" spans="1:10" ht="30" x14ac:dyDescent="0.25">
      <c r="A8" s="33" t="s">
        <v>280</v>
      </c>
      <c r="B8" s="34" t="s">
        <v>281</v>
      </c>
      <c r="C8" s="34" t="s">
        <v>4</v>
      </c>
      <c r="D8" s="35" t="s">
        <v>282</v>
      </c>
      <c r="E8" s="35" t="s">
        <v>283</v>
      </c>
      <c r="F8" s="35" t="s">
        <v>284</v>
      </c>
      <c r="G8" s="35" t="s">
        <v>285</v>
      </c>
      <c r="H8" s="35" t="s">
        <v>286</v>
      </c>
      <c r="I8" s="35" t="s">
        <v>287</v>
      </c>
      <c r="J8" s="35" t="s">
        <v>26</v>
      </c>
    </row>
    <row r="9" spans="1:10" x14ac:dyDescent="0.25">
      <c r="A9" s="36" t="s">
        <v>638</v>
      </c>
      <c r="B9" s="37" t="s">
        <v>118</v>
      </c>
      <c r="C9" s="37">
        <v>10101</v>
      </c>
      <c r="D9" s="38"/>
      <c r="E9" s="38"/>
      <c r="F9" s="38"/>
      <c r="G9" s="38"/>
      <c r="H9" s="38"/>
      <c r="I9" s="38" t="s">
        <v>288</v>
      </c>
      <c r="J9" s="38">
        <f>H9*D9</f>
        <v>0</v>
      </c>
    </row>
    <row r="10" spans="1:10" x14ac:dyDescent="0.25">
      <c r="A10" s="36" t="s">
        <v>370</v>
      </c>
      <c r="B10" s="37" t="s">
        <v>118</v>
      </c>
      <c r="C10" s="37">
        <v>10150</v>
      </c>
      <c r="D10" s="38"/>
      <c r="E10" s="38"/>
      <c r="F10" s="38"/>
      <c r="G10" s="38"/>
      <c r="H10" s="38"/>
      <c r="I10" s="38" t="s">
        <v>288</v>
      </c>
      <c r="J10" s="38">
        <f>H10*D10</f>
        <v>0</v>
      </c>
    </row>
    <row r="11" spans="1:10" x14ac:dyDescent="0.25">
      <c r="A11" s="123" t="s">
        <v>289</v>
      </c>
      <c r="B11" s="124"/>
      <c r="C11" s="124"/>
      <c r="D11" s="124"/>
      <c r="E11" s="124"/>
      <c r="F11" s="124"/>
      <c r="G11" s="124"/>
      <c r="H11" s="124"/>
      <c r="I11" s="125"/>
      <c r="J11" s="39">
        <f>SUM(J9:J10)</f>
        <v>0</v>
      </c>
    </row>
    <row r="12" spans="1:10" x14ac:dyDescent="0.25">
      <c r="A12" s="122"/>
      <c r="B12" s="122"/>
      <c r="C12" s="122"/>
      <c r="D12" s="122"/>
      <c r="E12" s="122"/>
      <c r="F12" s="122"/>
      <c r="G12" s="122"/>
      <c r="H12" s="122"/>
      <c r="I12" s="122"/>
      <c r="J12" s="122"/>
    </row>
    <row r="13" spans="1:10" ht="30" x14ac:dyDescent="0.25">
      <c r="A13" s="33" t="s">
        <v>290</v>
      </c>
      <c r="B13" s="34" t="s">
        <v>281</v>
      </c>
      <c r="C13" s="34" t="s">
        <v>4</v>
      </c>
      <c r="D13" s="35" t="s">
        <v>282</v>
      </c>
      <c r="E13" s="35" t="s">
        <v>283</v>
      </c>
      <c r="F13" s="35" t="s">
        <v>284</v>
      </c>
      <c r="G13" s="35" t="s">
        <v>285</v>
      </c>
      <c r="H13" s="35" t="s">
        <v>286</v>
      </c>
      <c r="I13" s="35" t="s">
        <v>287</v>
      </c>
      <c r="J13" s="35" t="s">
        <v>26</v>
      </c>
    </row>
    <row r="14" spans="1:10" ht="26.25" customHeight="1" x14ac:dyDescent="0.25">
      <c r="A14" s="36" t="s">
        <v>465</v>
      </c>
      <c r="B14" s="37" t="s">
        <v>640</v>
      </c>
      <c r="C14" s="37">
        <v>20503</v>
      </c>
      <c r="D14" s="38"/>
      <c r="E14" s="38"/>
      <c r="F14" s="62"/>
      <c r="G14" s="38"/>
      <c r="H14" s="62"/>
      <c r="I14" s="38" t="s">
        <v>288</v>
      </c>
      <c r="J14" s="62">
        <f>F14*D14</f>
        <v>0</v>
      </c>
    </row>
    <row r="15" spans="1:10" ht="21.75" customHeight="1" x14ac:dyDescent="0.25">
      <c r="A15" s="48" t="s">
        <v>639</v>
      </c>
      <c r="B15" s="37" t="s">
        <v>389</v>
      </c>
      <c r="C15" s="37">
        <v>20508</v>
      </c>
      <c r="D15" s="38"/>
      <c r="E15" s="38"/>
      <c r="F15" s="62"/>
      <c r="G15" s="38"/>
      <c r="H15" s="62"/>
      <c r="I15" s="38"/>
      <c r="J15" s="38">
        <f>H15*D15</f>
        <v>0</v>
      </c>
    </row>
    <row r="16" spans="1:10" x14ac:dyDescent="0.25">
      <c r="A16" s="123" t="s">
        <v>289</v>
      </c>
      <c r="B16" s="124"/>
      <c r="C16" s="124"/>
      <c r="D16" s="124"/>
      <c r="E16" s="124"/>
      <c r="F16" s="124"/>
      <c r="G16" s="124"/>
      <c r="H16" s="124"/>
      <c r="I16" s="125"/>
      <c r="J16" s="39">
        <f>SUM(J14:J15)</f>
        <v>0</v>
      </c>
    </row>
    <row r="17" spans="1:10" x14ac:dyDescent="0.25">
      <c r="A17" s="122"/>
      <c r="B17" s="122"/>
      <c r="C17" s="122"/>
      <c r="D17" s="122"/>
      <c r="E17" s="122"/>
      <c r="F17" s="122"/>
      <c r="G17" s="122"/>
      <c r="H17" s="122"/>
      <c r="I17" s="122"/>
      <c r="J17" s="122"/>
    </row>
    <row r="18" spans="1:10" x14ac:dyDescent="0.25">
      <c r="A18" s="126" t="s">
        <v>291</v>
      </c>
      <c r="B18" s="126"/>
      <c r="C18" s="126"/>
      <c r="D18" s="126"/>
      <c r="E18" s="126"/>
    </row>
    <row r="19" spans="1:10" x14ac:dyDescent="0.25">
      <c r="A19" s="127" t="s">
        <v>292</v>
      </c>
      <c r="B19" s="128"/>
      <c r="C19" s="129"/>
      <c r="D19" s="35" t="s">
        <v>293</v>
      </c>
      <c r="E19" s="35" t="s">
        <v>294</v>
      </c>
    </row>
    <row r="20" spans="1:10" x14ac:dyDescent="0.25">
      <c r="A20" s="114" t="s">
        <v>295</v>
      </c>
      <c r="B20" s="115"/>
      <c r="C20" s="116"/>
      <c r="D20" s="137">
        <v>1.5727</v>
      </c>
      <c r="E20" s="40">
        <f>J11</f>
        <v>0</v>
      </c>
    </row>
    <row r="21" spans="1:10" x14ac:dyDescent="0.25">
      <c r="A21" s="114" t="s">
        <v>296</v>
      </c>
      <c r="B21" s="115"/>
      <c r="C21" s="116"/>
      <c r="D21" s="130"/>
      <c r="E21" s="40">
        <f>J16</f>
        <v>0</v>
      </c>
    </row>
    <row r="22" spans="1:10" x14ac:dyDescent="0.25">
      <c r="A22" s="114" t="s">
        <v>297</v>
      </c>
      <c r="B22" s="115"/>
      <c r="C22" s="116"/>
      <c r="D22" s="130"/>
      <c r="E22" s="40">
        <v>0</v>
      </c>
    </row>
    <row r="23" spans="1:10" x14ac:dyDescent="0.25">
      <c r="A23" s="114" t="s">
        <v>298</v>
      </c>
      <c r="B23" s="115"/>
      <c r="C23" s="116"/>
      <c r="D23" s="130"/>
      <c r="E23" s="40">
        <v>1</v>
      </c>
    </row>
    <row r="24" spans="1:10" x14ac:dyDescent="0.25">
      <c r="A24" s="114" t="s">
        <v>299</v>
      </c>
      <c r="B24" s="115"/>
      <c r="C24" s="116"/>
      <c r="D24" s="130"/>
      <c r="E24" s="40">
        <f>E20+E22</f>
        <v>0</v>
      </c>
    </row>
    <row r="25" spans="1:10" x14ac:dyDescent="0.25">
      <c r="A25" s="114" t="s">
        <v>300</v>
      </c>
      <c r="B25" s="115"/>
      <c r="C25" s="116"/>
      <c r="D25" s="130"/>
      <c r="E25" s="40">
        <f>E20/E23+E22/E23</f>
        <v>0</v>
      </c>
    </row>
    <row r="26" spans="1:10" x14ac:dyDescent="0.25">
      <c r="A26" s="114" t="s">
        <v>301</v>
      </c>
      <c r="B26" s="115"/>
      <c r="C26" s="116"/>
      <c r="D26" s="118"/>
      <c r="E26" s="40">
        <f>E21+E25</f>
        <v>0</v>
      </c>
    </row>
    <row r="27" spans="1:10" x14ac:dyDescent="0.25">
      <c r="A27" s="114" t="s">
        <v>302</v>
      </c>
      <c r="B27" s="115"/>
      <c r="C27" s="116"/>
      <c r="D27" s="117"/>
      <c r="E27" s="40"/>
    </row>
    <row r="28" spans="1:10" x14ac:dyDescent="0.25">
      <c r="A28" s="119" t="s">
        <v>303</v>
      </c>
      <c r="B28" s="120"/>
      <c r="C28" s="121"/>
      <c r="D28" s="118"/>
      <c r="E28" s="41">
        <f>E27+E26</f>
        <v>0</v>
      </c>
    </row>
  </sheetData>
  <mergeCells count="28">
    <mergeCell ref="A11:I11"/>
    <mergeCell ref="A2:J2"/>
    <mergeCell ref="A3:C3"/>
    <mergeCell ref="D3:F3"/>
    <mergeCell ref="G3:J3"/>
    <mergeCell ref="A5:G5"/>
    <mergeCell ref="H5:J5"/>
    <mergeCell ref="A6:B6"/>
    <mergeCell ref="C6:D6"/>
    <mergeCell ref="E6:G6"/>
    <mergeCell ref="H6:J6"/>
    <mergeCell ref="A7:J7"/>
    <mergeCell ref="A27:C27"/>
    <mergeCell ref="D27:D28"/>
    <mergeCell ref="A28:C28"/>
    <mergeCell ref="A12:J12"/>
    <mergeCell ref="A16:I16"/>
    <mergeCell ref="A17:J17"/>
    <mergeCell ref="A18:E18"/>
    <mergeCell ref="A19:C19"/>
    <mergeCell ref="A20:C20"/>
    <mergeCell ref="D20:D26"/>
    <mergeCell ref="A21:C21"/>
    <mergeCell ref="A22:C22"/>
    <mergeCell ref="A23:C23"/>
    <mergeCell ref="A24:C24"/>
    <mergeCell ref="A25:C25"/>
    <mergeCell ref="A26:C26"/>
  </mergeCells>
  <pageMargins left="0.51181102362204722" right="0.51181102362204722" top="0.78740157480314965" bottom="0.78740157480314965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COMPOSIÇÕES 8</vt:lpstr>
      <vt:lpstr>COMPOSIÇÕES 7</vt:lpstr>
      <vt:lpstr>COMPOSIÇÕES 6</vt:lpstr>
      <vt:lpstr>COMPOSIÇÕES 5</vt:lpstr>
      <vt:lpstr>COMPOSIÇÕES 4</vt:lpstr>
      <vt:lpstr>COMPOSIÇÃO 03</vt:lpstr>
      <vt:lpstr>COMPOSIÇÃO 02</vt:lpstr>
      <vt:lpstr>COMPOSIÇÃO 1</vt:lpstr>
      <vt:lpstr>COMPOSIÇÕES 2</vt:lpstr>
      <vt:lpstr>COMPOSIÇÕES 1</vt:lpstr>
      <vt:lpstr>PLANILHA ORÇAMENTÁRIA</vt:lpstr>
      <vt:lpstr>MEMORIAL DE CÁLCULO</vt:lpstr>
      <vt:lpstr>CRONOGRAMA</vt:lpstr>
      <vt:lpstr>composicao 02</vt:lpstr>
      <vt:lpstr>composição 01</vt:lpstr>
      <vt:lpstr>'COMPOSIÇÃO 02'!Area_de_impressao</vt:lpstr>
      <vt:lpstr>'COMPOSIÇÃO 03'!Area_de_impressao</vt:lpstr>
      <vt:lpstr>'COMPOSIÇÃO 1'!Area_de_impressao</vt:lpstr>
      <vt:lpstr>'COMPOSIÇÕES 1'!Area_de_impressao</vt:lpstr>
      <vt:lpstr>'COMPOSIÇÕES 2'!Area_de_impressao</vt:lpstr>
      <vt:lpstr>'COMPOSIÇÕES 4'!Area_de_impressao</vt:lpstr>
      <vt:lpstr>'COMPOSIÇÕES 5'!Area_de_impressao</vt:lpstr>
      <vt:lpstr>'COMPOSIÇÕES 6'!Area_de_impressao</vt:lpstr>
      <vt:lpstr>CRONOGRAMA!Area_de_impressao</vt:lpstr>
      <vt:lpstr>'MEMORIAL DE CÁLCULO'!Area_de_impressao</vt:lpstr>
      <vt:lpstr>'PLANILHA ORÇAMENTÁRIA'!Area_de_impressao</vt:lpstr>
      <vt:lpstr>CRONOGRAMA!Titulos_de_impressao</vt:lpstr>
      <vt:lpstr>'MEMORIAL DE CÁLCULO'!Titulos_de_impressao</vt:lpstr>
      <vt:lpstr>'PLANILHA ORÇAMENTÁRIA'!Titulos_de_impressao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grazielli.cometti</dc:creator>
  <cp:lastModifiedBy>User</cp:lastModifiedBy>
  <cp:lastPrinted>2022-10-07T14:40:29Z</cp:lastPrinted>
  <dcterms:created xsi:type="dcterms:W3CDTF">2017-03-30T15:59:12Z</dcterms:created>
  <dcterms:modified xsi:type="dcterms:W3CDTF">2022-10-07T15:14:45Z</dcterms:modified>
</cp:coreProperties>
</file>